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l\Desktop\Udførelsen\"/>
    </mc:Choice>
  </mc:AlternateContent>
  <bookViews>
    <workbookView xWindow="0" yWindow="0" windowWidth="20490" windowHeight="7755"/>
  </bookViews>
  <sheets>
    <sheet name="A-contobegæring " sheetId="1" r:id="rId1"/>
    <sheet name="Bilag A " sheetId="2" r:id="rId2"/>
    <sheet name="Bilag B " sheetId="4" r:id="rId3"/>
    <sheet name="Bilag A entreprise" sheetId="3" r:id="rId4"/>
  </sheets>
  <calcPr calcId="152511"/>
</workbook>
</file>

<file path=xl/calcChain.xml><?xml version="1.0" encoding="utf-8"?>
<calcChain xmlns="http://schemas.openxmlformats.org/spreadsheetml/2006/main">
  <c r="F44" i="1" l="1"/>
  <c r="F47" i="1" s="1"/>
  <c r="I85" i="3"/>
  <c r="H57" i="3"/>
  <c r="H85" i="3" s="1"/>
  <c r="H59" i="3"/>
  <c r="H61" i="3"/>
  <c r="H63" i="3"/>
  <c r="F85" i="3"/>
  <c r="H20" i="3"/>
  <c r="F42" i="3"/>
  <c r="G71" i="2"/>
  <c r="G104" i="2" s="1"/>
  <c r="F13" i="1" s="1"/>
  <c r="F16" i="1" s="1"/>
  <c r="G73" i="2"/>
  <c r="G75" i="2"/>
  <c r="G77" i="2"/>
  <c r="G79" i="2"/>
  <c r="G81" i="2"/>
  <c r="G83" i="2"/>
  <c r="G85" i="2"/>
  <c r="G87" i="2"/>
  <c r="G89" i="2"/>
  <c r="G91" i="2"/>
  <c r="G93" i="2"/>
  <c r="G95" i="2"/>
  <c r="G97" i="2"/>
  <c r="G99" i="2"/>
  <c r="G101" i="2"/>
  <c r="G103" i="2"/>
  <c r="E104" i="2"/>
  <c r="D13" i="1" s="1"/>
  <c r="D44" i="1" s="1"/>
  <c r="G17" i="2"/>
  <c r="G19" i="2"/>
  <c r="G21" i="2"/>
  <c r="G23" i="2"/>
  <c r="G25" i="2"/>
  <c r="G27" i="2"/>
  <c r="G29" i="2"/>
  <c r="G31" i="2"/>
  <c r="G33" i="2"/>
  <c r="G35" i="2"/>
  <c r="G37" i="2"/>
  <c r="G39" i="2"/>
  <c r="G41" i="2"/>
  <c r="G43" i="2"/>
  <c r="G45" i="2"/>
  <c r="G47" i="2"/>
  <c r="G15" i="2"/>
  <c r="H14" i="3"/>
  <c r="H42" i="3" s="1"/>
  <c r="I42" i="3"/>
  <c r="H16" i="3"/>
  <c r="H18" i="3"/>
  <c r="H48" i="2"/>
  <c r="E48" i="2"/>
  <c r="G48" i="2"/>
  <c r="F48" i="1" l="1"/>
  <c r="F18" i="1"/>
  <c r="F49" i="1"/>
  <c r="F50" i="1" l="1"/>
  <c r="F51" i="1" s="1"/>
  <c r="F19" i="1"/>
  <c r="F20" i="1" s="1"/>
</calcChain>
</file>

<file path=xl/comments1.xml><?xml version="1.0" encoding="utf-8"?>
<comments xmlns="http://schemas.openxmlformats.org/spreadsheetml/2006/main">
  <authors>
    <author>VIA University College</author>
  </authors>
  <commentList>
    <comment ref="D13" authorId="0" shapeId="0">
      <text>
        <r>
          <rPr>
            <b/>
            <sz val="9"/>
            <color indexed="81"/>
            <rFont val="Tahoma"/>
            <charset val="1"/>
          </rPr>
          <t>VIA University College:</t>
        </r>
        <r>
          <rPr>
            <sz val="9"/>
            <color indexed="81"/>
            <rFont val="Tahoma"/>
            <charset val="1"/>
          </rPr>
          <t xml:space="preserve">
her overføres kontaktsummen fra bilag A</t>
        </r>
      </text>
    </comment>
  </commentList>
</comments>
</file>

<file path=xl/sharedStrings.xml><?xml version="1.0" encoding="utf-8"?>
<sst xmlns="http://schemas.openxmlformats.org/spreadsheetml/2006/main" count="148" uniqueCount="70">
  <si>
    <t>Byggesag: Skuldelev skole</t>
  </si>
  <si>
    <t>for</t>
  </si>
  <si>
    <t>Slutregning pr.:</t>
  </si>
  <si>
    <t>Entreprise nr.:</t>
  </si>
  <si>
    <t>Entreprise</t>
  </si>
  <si>
    <t>Pkt.</t>
  </si>
  <si>
    <t>Udført arbejde kr.</t>
  </si>
  <si>
    <t>Bemærkninger</t>
  </si>
  <si>
    <t>Merydelser eksl. moms</t>
  </si>
  <si>
    <t>Mindreydelser eksl. Moms</t>
  </si>
  <si>
    <t>Entreprisesum i alt</t>
  </si>
  <si>
    <t>Tidligere udbetalt</t>
  </si>
  <si>
    <t>Moms</t>
  </si>
  <si>
    <t>Der ønskes anvist</t>
  </si>
  <si>
    <t>den</t>
  </si>
  <si>
    <t>/</t>
  </si>
  <si>
    <t>entreprenør</t>
  </si>
  <si>
    <t>konduktør</t>
  </si>
  <si>
    <t>Modtaget den</t>
  </si>
  <si>
    <t>Anbefales til udbetaling med kr.</t>
  </si>
  <si>
    <t>Dato</t>
  </si>
  <si>
    <t>Underskrift</t>
  </si>
  <si>
    <t>Entreprise nr.: -</t>
  </si>
  <si>
    <t>Entreprise: -</t>
  </si>
  <si>
    <t>Udført</t>
  </si>
  <si>
    <t>Fordelingsliste</t>
  </si>
  <si>
    <t>kr.</t>
  </si>
  <si>
    <t>%</t>
  </si>
  <si>
    <t>beløb i kr</t>
  </si>
  <si>
    <t>Kontraktsum eksl. Moms</t>
  </si>
  <si>
    <t>Byggeplads drift</t>
  </si>
  <si>
    <t>Underentreprenører</t>
  </si>
  <si>
    <t xml:space="preserve">air luquide </t>
  </si>
  <si>
    <t>Acontobegæring nr: 1</t>
  </si>
  <si>
    <t>Jordarbejde</t>
  </si>
  <si>
    <t>Kloakarbejde</t>
  </si>
  <si>
    <t>Betonarbejde</t>
  </si>
  <si>
    <t>Elementmontage</t>
  </si>
  <si>
    <t>Stålmontage</t>
  </si>
  <si>
    <t>Belægning</t>
  </si>
  <si>
    <t>Byggeplads til og afrigning</t>
  </si>
  <si>
    <t xml:space="preserve">Hovedentreprise </t>
  </si>
  <si>
    <t>Acontobegæring nr:1</t>
  </si>
  <si>
    <t>31 jan.-07</t>
  </si>
  <si>
    <t>Acontobegæring nr:2</t>
  </si>
  <si>
    <t>28 feb.07</t>
  </si>
  <si>
    <t xml:space="preserve">Byggesag: </t>
  </si>
  <si>
    <t>Eksempel</t>
  </si>
  <si>
    <t>Bilag A til</t>
  </si>
  <si>
    <t>Muld</t>
  </si>
  <si>
    <t>Råjord</t>
  </si>
  <si>
    <t>12.01</t>
  </si>
  <si>
    <t>udlægning sand</t>
  </si>
  <si>
    <t>Reetablering</t>
  </si>
  <si>
    <t>pos.nr</t>
  </si>
  <si>
    <t>Kontraktsum eksl. Moms overføres til side 1</t>
  </si>
  <si>
    <t>Bilag A til acontobegæring side 1</t>
  </si>
  <si>
    <t>Bilag A til A contobegæring nr 01</t>
  </si>
  <si>
    <t>Byggesag: eksempel</t>
  </si>
  <si>
    <t>eksempel</t>
  </si>
  <si>
    <t>Bilag A til A contobegæring nr 02</t>
  </si>
  <si>
    <t>Regnvand</t>
  </si>
  <si>
    <t>Spildevand</t>
  </si>
  <si>
    <t>Dræn</t>
  </si>
  <si>
    <t>Brønde</t>
  </si>
  <si>
    <t>TV inspektion</t>
  </si>
  <si>
    <t xml:space="preserve">I alt </t>
  </si>
  <si>
    <t>Acontobegæring nr: 2</t>
  </si>
  <si>
    <t>Kontraktsum:</t>
  </si>
  <si>
    <t>Kontraktsum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</si>
</sst>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6" x14ac:knownFonts="1">
    <font>
      <sz val="10"/>
      <name val="Arial"/>
    </font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49" fontId="0" fillId="0" borderId="1" xfId="0" applyNumberFormat="1" applyBorder="1"/>
    <xf numFmtId="0" fontId="0" fillId="0" borderId="0" xfId="0" applyBorder="1"/>
    <xf numFmtId="0" fontId="0" fillId="0" borderId="12" xfId="0" applyBorder="1"/>
    <xf numFmtId="0" fontId="0" fillId="0" borderId="6" xfId="0" applyBorder="1" applyAlignment="1"/>
    <xf numFmtId="0" fontId="0" fillId="0" borderId="10" xfId="0" applyBorder="1" applyAlignment="1"/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 applyAlignment="1">
      <alignment horizontal="center"/>
    </xf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 applyAlignment="1">
      <alignment horizontal="center"/>
    </xf>
    <xf numFmtId="0" fontId="0" fillId="0" borderId="32" xfId="0" applyFill="1" applyBorder="1" applyAlignment="1">
      <alignment horizontal="center"/>
    </xf>
    <xf numFmtId="49" fontId="0" fillId="0" borderId="20" xfId="0" applyNumberFormat="1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3" fontId="1" fillId="0" borderId="44" xfId="0" applyNumberFormat="1" applyFont="1" applyBorder="1"/>
    <xf numFmtId="165" fontId="0" fillId="0" borderId="0" xfId="1" applyNumberFormat="1" applyFont="1" applyBorder="1"/>
    <xf numFmtId="165" fontId="0" fillId="0" borderId="0" xfId="0" applyNumberFormat="1" applyBorder="1"/>
    <xf numFmtId="9" fontId="0" fillId="0" borderId="13" xfId="0" applyNumberFormat="1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0" fillId="0" borderId="52" xfId="0" applyBorder="1"/>
    <xf numFmtId="0" fontId="0" fillId="0" borderId="53" xfId="0" applyBorder="1"/>
    <xf numFmtId="0" fontId="0" fillId="0" borderId="54" xfId="0" applyBorder="1"/>
    <xf numFmtId="1" fontId="0" fillId="0" borderId="45" xfId="0" applyNumberFormat="1" applyBorder="1"/>
    <xf numFmtId="1" fontId="0" fillId="0" borderId="13" xfId="0" applyNumberFormat="1" applyBorder="1" applyAlignment="1">
      <alignment horizontal="center"/>
    </xf>
    <xf numFmtId="0" fontId="0" fillId="0" borderId="0" xfId="0" applyFill="1" applyBorder="1"/>
    <xf numFmtId="0" fontId="0" fillId="0" borderId="55" xfId="0" applyFill="1" applyBorder="1"/>
    <xf numFmtId="0" fontId="0" fillId="0" borderId="55" xfId="0" applyBorder="1"/>
    <xf numFmtId="0" fontId="0" fillId="0" borderId="56" xfId="0" applyBorder="1" applyAlignment="1">
      <alignment horizontal="center"/>
    </xf>
    <xf numFmtId="0" fontId="3" fillId="0" borderId="6" xfId="0" applyFont="1" applyBorder="1"/>
    <xf numFmtId="3" fontId="0" fillId="0" borderId="6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4" fontId="0" fillId="0" borderId="55" xfId="0" applyNumberFormat="1" applyBorder="1" applyAlignment="1">
      <alignment horizontal="center"/>
    </xf>
    <xf numFmtId="4" fontId="0" fillId="0" borderId="44" xfId="0" applyNumberFormat="1" applyBorder="1" applyAlignment="1">
      <alignment horizontal="center"/>
    </xf>
    <xf numFmtId="0" fontId="0" fillId="0" borderId="12" xfId="0" applyBorder="1" applyAlignment="1">
      <alignment horizontal="center"/>
    </xf>
  </cellXfs>
  <cellStyles count="2">
    <cellStyle name="K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114300</xdr:rowOff>
    </xdr:from>
    <xdr:to>
      <xdr:col>9</xdr:col>
      <xdr:colOff>190500</xdr:colOff>
      <xdr:row>53</xdr:row>
      <xdr:rowOff>57150</xdr:rowOff>
    </xdr:to>
    <xdr:pic>
      <xdr:nvPicPr>
        <xdr:cNvPr id="1028" name="Picture 1" descr="ADOM5537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5676900" cy="852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61"/>
  <sheetViews>
    <sheetView tabSelected="1" zoomScaleNormal="100" workbookViewId="0">
      <selection activeCell="D13" sqref="D13:E13"/>
    </sheetView>
  </sheetViews>
  <sheetFormatPr defaultRowHeight="12.75" x14ac:dyDescent="0.2"/>
  <cols>
    <col min="6" max="6" width="11.7109375" bestFit="1" customWidth="1"/>
  </cols>
  <sheetData>
    <row r="2" spans="1:9" ht="13.5" thickBot="1" x14ac:dyDescent="0.25"/>
    <row r="3" spans="1:9" ht="23.45" customHeight="1" x14ac:dyDescent="0.2">
      <c r="A3" s="24" t="s">
        <v>0</v>
      </c>
      <c r="B3" s="25" t="s">
        <v>32</v>
      </c>
      <c r="C3" s="25"/>
      <c r="D3" s="25"/>
      <c r="E3" s="25"/>
      <c r="F3" s="25"/>
      <c r="G3" s="25"/>
      <c r="H3" s="25"/>
      <c r="I3" s="26"/>
    </row>
    <row r="4" spans="1:9" ht="23.45" customHeight="1" x14ac:dyDescent="0.2">
      <c r="A4" s="27"/>
      <c r="B4" s="13"/>
      <c r="C4" s="13"/>
      <c r="D4" s="13"/>
      <c r="E4" s="13"/>
      <c r="F4" s="13"/>
      <c r="G4" s="13"/>
      <c r="H4" s="13"/>
      <c r="I4" s="28"/>
    </row>
    <row r="5" spans="1:9" ht="23.45" customHeight="1" x14ac:dyDescent="0.2">
      <c r="A5" s="27" t="s">
        <v>1</v>
      </c>
      <c r="B5" s="13"/>
      <c r="C5" s="13"/>
      <c r="D5" s="13"/>
      <c r="E5" s="13"/>
      <c r="F5" s="13"/>
      <c r="G5" s="13"/>
      <c r="H5" s="13"/>
      <c r="I5" s="28"/>
    </row>
    <row r="6" spans="1:9" ht="23.45" customHeight="1" x14ac:dyDescent="0.2">
      <c r="A6" s="44"/>
      <c r="B6" s="45"/>
      <c r="C6" s="46"/>
      <c r="D6" s="13"/>
      <c r="E6" s="13"/>
      <c r="F6" s="1" t="s">
        <v>33</v>
      </c>
      <c r="G6" s="1"/>
      <c r="H6" s="1"/>
      <c r="I6" s="30"/>
    </row>
    <row r="7" spans="1:9" ht="23.45" customHeight="1" x14ac:dyDescent="0.2">
      <c r="A7" s="47"/>
      <c r="B7" s="48"/>
      <c r="C7" s="49"/>
      <c r="D7" s="13"/>
      <c r="E7" s="13"/>
      <c r="F7" s="13" t="s">
        <v>2</v>
      </c>
      <c r="G7" s="13"/>
      <c r="H7" s="1"/>
      <c r="I7" s="30"/>
    </row>
    <row r="8" spans="1:9" ht="23.45" customHeight="1" x14ac:dyDescent="0.2">
      <c r="A8" s="47"/>
      <c r="B8" s="48"/>
      <c r="C8" s="49"/>
      <c r="D8" s="13"/>
      <c r="E8" s="13"/>
      <c r="F8" s="6" t="s">
        <v>3</v>
      </c>
      <c r="G8" s="6"/>
      <c r="H8" s="6"/>
      <c r="I8" s="32"/>
    </row>
    <row r="9" spans="1:9" ht="23.45" customHeight="1" x14ac:dyDescent="0.2">
      <c r="A9" s="50"/>
      <c r="B9" s="51"/>
      <c r="C9" s="52"/>
      <c r="D9" s="13"/>
      <c r="E9" s="13"/>
      <c r="F9" s="6" t="s">
        <v>4</v>
      </c>
      <c r="G9" s="6"/>
      <c r="H9" s="6"/>
      <c r="I9" s="32"/>
    </row>
    <row r="10" spans="1:9" ht="23.45" customHeight="1" x14ac:dyDescent="0.2">
      <c r="A10" s="27"/>
      <c r="B10" s="13"/>
      <c r="C10" s="13"/>
      <c r="D10" s="13"/>
      <c r="E10" s="13"/>
      <c r="F10" s="13"/>
      <c r="G10" s="13"/>
      <c r="H10" s="13"/>
      <c r="I10" s="28"/>
    </row>
    <row r="11" spans="1:9" ht="23.45" customHeight="1" thickBot="1" x14ac:dyDescent="0.25">
      <c r="A11" s="33"/>
      <c r="B11" s="34"/>
      <c r="C11" s="34"/>
      <c r="D11" s="34"/>
      <c r="E11" s="34"/>
      <c r="F11" s="34"/>
      <c r="G11" s="34"/>
      <c r="H11" s="34"/>
      <c r="I11" s="35"/>
    </row>
    <row r="12" spans="1:9" ht="23.45" customHeight="1" x14ac:dyDescent="0.2">
      <c r="A12" s="36" t="s">
        <v>5</v>
      </c>
      <c r="B12" s="37"/>
      <c r="C12" s="37"/>
      <c r="D12" s="37"/>
      <c r="E12" s="38"/>
      <c r="F12" s="37" t="s">
        <v>6</v>
      </c>
      <c r="G12" s="38"/>
      <c r="H12" s="37" t="s">
        <v>7</v>
      </c>
      <c r="I12" s="39"/>
    </row>
    <row r="13" spans="1:9" ht="23.45" customHeight="1" x14ac:dyDescent="0.2">
      <c r="A13" s="40">
        <v>1</v>
      </c>
      <c r="B13" s="75" t="s">
        <v>68</v>
      </c>
      <c r="C13" s="6"/>
      <c r="D13" s="76">
        <f>'Bilag A '!E104</f>
        <v>0</v>
      </c>
      <c r="E13" s="77"/>
      <c r="F13" s="78">
        <f>'Bilag A '!G104</f>
        <v>0</v>
      </c>
      <c r="G13" s="79"/>
      <c r="H13" s="6"/>
      <c r="I13" s="32"/>
    </row>
    <row r="14" spans="1:9" ht="23.45" customHeight="1" x14ac:dyDescent="0.2">
      <c r="A14" s="40">
        <v>2</v>
      </c>
      <c r="B14" s="6" t="s">
        <v>8</v>
      </c>
      <c r="C14" s="6"/>
      <c r="D14" s="6"/>
      <c r="E14" s="10"/>
      <c r="F14" s="78">
        <v>0</v>
      </c>
      <c r="G14" s="79"/>
      <c r="H14" s="6"/>
      <c r="I14" s="32"/>
    </row>
    <row r="15" spans="1:9" ht="23.45" customHeight="1" x14ac:dyDescent="0.2">
      <c r="A15" s="40">
        <v>3</v>
      </c>
      <c r="B15" s="6" t="s">
        <v>9</v>
      </c>
      <c r="C15" s="6"/>
      <c r="D15" s="6"/>
      <c r="E15" s="10"/>
      <c r="F15" s="78">
        <v>0</v>
      </c>
      <c r="G15" s="79"/>
      <c r="H15" s="6"/>
      <c r="I15" s="32"/>
    </row>
    <row r="16" spans="1:9" ht="23.45" customHeight="1" x14ac:dyDescent="0.2">
      <c r="A16" s="40">
        <v>4</v>
      </c>
      <c r="B16" s="6" t="s">
        <v>10</v>
      </c>
      <c r="C16" s="6"/>
      <c r="D16" s="6"/>
      <c r="E16" s="10"/>
      <c r="F16" s="78">
        <f>F13+F14-F15</f>
        <v>0</v>
      </c>
      <c r="G16" s="79"/>
      <c r="H16" s="6"/>
      <c r="I16" s="32"/>
    </row>
    <row r="17" spans="1:9" ht="23.45" customHeight="1" x14ac:dyDescent="0.2">
      <c r="A17" s="40">
        <v>5</v>
      </c>
      <c r="B17" s="6" t="s">
        <v>11</v>
      </c>
      <c r="C17" s="6"/>
      <c r="D17" s="6"/>
      <c r="E17" s="10"/>
      <c r="F17" s="78">
        <v>0</v>
      </c>
      <c r="G17" s="79"/>
      <c r="H17" s="6"/>
      <c r="I17" s="32"/>
    </row>
    <row r="18" spans="1:9" ht="23.45" customHeight="1" x14ac:dyDescent="0.2">
      <c r="A18" s="40">
        <v>6</v>
      </c>
      <c r="B18" s="71" t="s">
        <v>66</v>
      </c>
      <c r="C18" s="6"/>
      <c r="D18" s="6"/>
      <c r="E18" s="10"/>
      <c r="F18" s="78">
        <f>F16-F17</f>
        <v>0</v>
      </c>
      <c r="G18" s="79"/>
      <c r="H18" s="6"/>
      <c r="I18" s="32"/>
    </row>
    <row r="19" spans="1:9" ht="23.45" customHeight="1" x14ac:dyDescent="0.2">
      <c r="A19" s="41">
        <v>7</v>
      </c>
      <c r="B19" s="6" t="s">
        <v>12</v>
      </c>
      <c r="E19" s="10"/>
      <c r="F19" s="78">
        <f>F18*25%</f>
        <v>0</v>
      </c>
      <c r="G19" s="79"/>
      <c r="H19" s="6"/>
      <c r="I19" s="32"/>
    </row>
    <row r="20" spans="1:9" ht="23.45" customHeight="1" thickBot="1" x14ac:dyDescent="0.25">
      <c r="A20" s="74">
        <v>8</v>
      </c>
      <c r="B20" s="72" t="s">
        <v>13</v>
      </c>
      <c r="C20" s="53"/>
      <c r="D20" s="53"/>
      <c r="E20" s="54"/>
      <c r="F20" s="81">
        <f>F18+F19</f>
        <v>0</v>
      </c>
      <c r="G20" s="82"/>
      <c r="H20" s="73"/>
      <c r="I20" s="56"/>
    </row>
    <row r="21" spans="1:9" ht="23.45" customHeight="1" x14ac:dyDescent="0.2">
      <c r="A21" s="27"/>
      <c r="B21" s="1"/>
      <c r="C21" s="1"/>
      <c r="D21" s="1" t="s">
        <v>14</v>
      </c>
      <c r="E21" s="12" t="s">
        <v>15</v>
      </c>
      <c r="F21" s="1"/>
      <c r="G21" s="5"/>
      <c r="H21" s="13" t="s">
        <v>14</v>
      </c>
      <c r="I21" s="42" t="s">
        <v>15</v>
      </c>
    </row>
    <row r="22" spans="1:9" ht="23.45" customHeight="1" x14ac:dyDescent="0.2">
      <c r="A22" s="27"/>
      <c r="B22" s="13"/>
      <c r="C22" s="13"/>
      <c r="D22" s="13"/>
      <c r="E22" s="13"/>
      <c r="F22" s="13"/>
      <c r="G22" s="5"/>
      <c r="H22" s="13"/>
      <c r="I22" s="28"/>
    </row>
    <row r="23" spans="1:9" ht="23.45" customHeight="1" x14ac:dyDescent="0.2">
      <c r="A23" s="27"/>
      <c r="B23" s="1"/>
      <c r="C23" s="1"/>
      <c r="D23" s="1"/>
      <c r="E23" s="1"/>
      <c r="F23" s="1"/>
      <c r="G23" s="5"/>
      <c r="H23" s="13"/>
      <c r="I23" s="28"/>
    </row>
    <row r="24" spans="1:9" ht="23.45" customHeight="1" x14ac:dyDescent="0.2">
      <c r="A24" s="29"/>
      <c r="B24" s="1"/>
      <c r="C24" s="80" t="s">
        <v>16</v>
      </c>
      <c r="D24" s="80"/>
      <c r="E24" s="80"/>
      <c r="F24" s="1"/>
      <c r="G24" s="8"/>
      <c r="H24" s="1" t="s">
        <v>17</v>
      </c>
      <c r="I24" s="30"/>
    </row>
    <row r="25" spans="1:9" ht="23.45" customHeight="1" x14ac:dyDescent="0.2">
      <c r="A25" s="27"/>
      <c r="B25" s="13"/>
      <c r="C25" s="13"/>
      <c r="D25" s="13"/>
      <c r="E25" s="13"/>
      <c r="F25" s="13"/>
      <c r="G25" s="13"/>
      <c r="H25" s="13"/>
      <c r="I25" s="28"/>
    </row>
    <row r="26" spans="1:9" ht="23.45" customHeight="1" x14ac:dyDescent="0.2">
      <c r="A26" s="27" t="s">
        <v>7</v>
      </c>
      <c r="B26" s="13"/>
      <c r="C26" s="13"/>
      <c r="D26" s="13"/>
      <c r="E26" s="13"/>
      <c r="F26" s="13"/>
      <c r="G26" s="13"/>
      <c r="H26" s="13"/>
      <c r="I26" s="28"/>
    </row>
    <row r="27" spans="1:9" ht="23.45" customHeight="1" x14ac:dyDescent="0.2">
      <c r="A27" s="27"/>
      <c r="B27" s="13"/>
      <c r="C27" s="13"/>
      <c r="D27" s="13"/>
      <c r="E27" s="13"/>
      <c r="F27" s="13"/>
      <c r="G27" s="13"/>
      <c r="H27" s="13"/>
      <c r="I27" s="28"/>
    </row>
    <row r="28" spans="1:9" ht="23.45" customHeight="1" x14ac:dyDescent="0.2">
      <c r="A28" s="43" t="s">
        <v>18</v>
      </c>
      <c r="B28" s="10"/>
      <c r="C28" s="6" t="s">
        <v>19</v>
      </c>
      <c r="D28" s="6"/>
      <c r="E28" s="6"/>
      <c r="F28" s="10"/>
      <c r="G28" s="10" t="s">
        <v>20</v>
      </c>
      <c r="H28" s="6" t="s">
        <v>21</v>
      </c>
      <c r="I28" s="32"/>
    </row>
    <row r="29" spans="1:9" ht="23.45" customHeight="1" x14ac:dyDescent="0.2">
      <c r="A29" s="11"/>
      <c r="B29" s="11"/>
      <c r="C29" s="11"/>
      <c r="D29" s="11"/>
      <c r="E29" s="11"/>
      <c r="F29" s="11"/>
      <c r="G29" s="11"/>
      <c r="H29" s="11"/>
      <c r="I29" s="11"/>
    </row>
    <row r="30" spans="1:9" ht="23.4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</row>
    <row r="33" spans="1:9" ht="12" customHeight="1" thickBot="1" x14ac:dyDescent="0.25">
      <c r="A33" s="13"/>
      <c r="B33" s="13"/>
      <c r="C33" s="13"/>
      <c r="D33" s="13"/>
      <c r="E33" s="13"/>
      <c r="F33" s="13"/>
      <c r="G33" s="13"/>
      <c r="H33" s="13"/>
      <c r="I33" s="13"/>
    </row>
    <row r="34" spans="1:9" ht="23.45" customHeight="1" x14ac:dyDescent="0.2">
      <c r="A34" s="24" t="s">
        <v>0</v>
      </c>
      <c r="B34" s="25" t="s">
        <v>32</v>
      </c>
      <c r="C34" s="25"/>
      <c r="D34" s="25"/>
      <c r="E34" s="25"/>
      <c r="F34" s="25"/>
      <c r="G34" s="25"/>
      <c r="H34" s="25"/>
      <c r="I34" s="26"/>
    </row>
    <row r="35" spans="1:9" ht="23.45" customHeight="1" x14ac:dyDescent="0.2">
      <c r="A35" s="27"/>
      <c r="B35" s="13"/>
      <c r="C35" s="13"/>
      <c r="D35" s="13"/>
      <c r="E35" s="13"/>
      <c r="F35" s="13"/>
      <c r="G35" s="13"/>
      <c r="H35" s="13"/>
      <c r="I35" s="28"/>
    </row>
    <row r="36" spans="1:9" ht="23.45" customHeight="1" x14ac:dyDescent="0.2">
      <c r="A36" s="27" t="s">
        <v>1</v>
      </c>
      <c r="B36" s="13"/>
      <c r="C36" s="13"/>
      <c r="D36" s="13"/>
      <c r="E36" s="13"/>
      <c r="F36" s="13"/>
      <c r="G36" s="13"/>
      <c r="H36" s="13"/>
      <c r="I36" s="28"/>
    </row>
    <row r="37" spans="1:9" ht="23.45" customHeight="1" x14ac:dyDescent="0.2">
      <c r="A37" s="44"/>
      <c r="B37" s="45"/>
      <c r="C37" s="46"/>
      <c r="D37" s="13"/>
      <c r="E37" s="13"/>
      <c r="F37" s="1" t="s">
        <v>67</v>
      </c>
      <c r="G37" s="1"/>
      <c r="H37" s="1"/>
      <c r="I37" s="30"/>
    </row>
    <row r="38" spans="1:9" ht="23.45" customHeight="1" x14ac:dyDescent="0.2">
      <c r="A38" s="47"/>
      <c r="B38" s="48"/>
      <c r="C38" s="49"/>
      <c r="D38" s="13"/>
      <c r="E38" s="13"/>
      <c r="F38" s="13" t="s">
        <v>2</v>
      </c>
      <c r="G38" s="13"/>
      <c r="H38" s="1"/>
      <c r="I38" s="30"/>
    </row>
    <row r="39" spans="1:9" ht="23.45" customHeight="1" x14ac:dyDescent="0.2">
      <c r="A39" s="47"/>
      <c r="B39" s="48"/>
      <c r="C39" s="49"/>
      <c r="D39" s="13"/>
      <c r="E39" s="13"/>
      <c r="F39" s="6" t="s">
        <v>3</v>
      </c>
      <c r="G39" s="6"/>
      <c r="H39" s="6"/>
      <c r="I39" s="32"/>
    </row>
    <row r="40" spans="1:9" ht="23.45" customHeight="1" x14ac:dyDescent="0.2">
      <c r="A40" s="50"/>
      <c r="B40" s="51"/>
      <c r="C40" s="52"/>
      <c r="D40" s="13"/>
      <c r="E40" s="13"/>
      <c r="F40" s="6" t="s">
        <v>4</v>
      </c>
      <c r="G40" s="6"/>
      <c r="H40" s="6"/>
      <c r="I40" s="32"/>
    </row>
    <row r="41" spans="1:9" ht="23.45" customHeight="1" x14ac:dyDescent="0.2">
      <c r="A41" s="27"/>
      <c r="B41" s="13"/>
      <c r="C41" s="13"/>
      <c r="D41" s="13"/>
      <c r="E41" s="13"/>
      <c r="F41" s="13"/>
      <c r="G41" s="13"/>
      <c r="H41" s="13"/>
      <c r="I41" s="28"/>
    </row>
    <row r="42" spans="1:9" ht="23.45" customHeight="1" thickBot="1" x14ac:dyDescent="0.25">
      <c r="A42" s="33"/>
      <c r="B42" s="34"/>
      <c r="C42" s="34"/>
      <c r="D42" s="34"/>
      <c r="E42" s="34"/>
      <c r="F42" s="34"/>
      <c r="G42" s="34"/>
      <c r="H42" s="34"/>
      <c r="I42" s="35"/>
    </row>
    <row r="43" spans="1:9" ht="23.45" customHeight="1" x14ac:dyDescent="0.2">
      <c r="A43" s="36" t="s">
        <v>5</v>
      </c>
      <c r="B43" s="37"/>
      <c r="C43" s="37"/>
      <c r="D43" s="37"/>
      <c r="E43" s="38"/>
      <c r="F43" s="37" t="s">
        <v>6</v>
      </c>
      <c r="G43" s="38"/>
      <c r="H43" s="37" t="s">
        <v>7</v>
      </c>
      <c r="I43" s="39"/>
    </row>
    <row r="44" spans="1:9" ht="23.45" customHeight="1" x14ac:dyDescent="0.2">
      <c r="A44" s="40">
        <v>1</v>
      </c>
      <c r="B44" s="75" t="s">
        <v>69</v>
      </c>
      <c r="C44" s="6"/>
      <c r="D44" s="80">
        <f>D13</f>
        <v>0</v>
      </c>
      <c r="E44" s="77"/>
      <c r="F44" s="78">
        <f>'Bilag A '!G135</f>
        <v>0</v>
      </c>
      <c r="G44" s="79"/>
      <c r="H44" s="6"/>
      <c r="I44" s="32"/>
    </row>
    <row r="45" spans="1:9" ht="23.45" customHeight="1" x14ac:dyDescent="0.2">
      <c r="A45" s="40">
        <v>2</v>
      </c>
      <c r="B45" s="6" t="s">
        <v>8</v>
      </c>
      <c r="C45" s="6"/>
      <c r="D45" s="6"/>
      <c r="E45" s="10"/>
      <c r="F45" s="78">
        <v>0</v>
      </c>
      <c r="G45" s="79"/>
      <c r="H45" s="6"/>
      <c r="I45" s="32"/>
    </row>
    <row r="46" spans="1:9" ht="23.45" customHeight="1" x14ac:dyDescent="0.2">
      <c r="A46" s="40">
        <v>3</v>
      </c>
      <c r="B46" s="6" t="s">
        <v>9</v>
      </c>
      <c r="C46" s="6"/>
      <c r="D46" s="6"/>
      <c r="E46" s="10"/>
      <c r="F46" s="78">
        <v>0</v>
      </c>
      <c r="G46" s="79"/>
      <c r="H46" s="6"/>
      <c r="I46" s="32"/>
    </row>
    <row r="47" spans="1:9" ht="23.45" customHeight="1" x14ac:dyDescent="0.2">
      <c r="A47" s="40">
        <v>4</v>
      </c>
      <c r="B47" s="6" t="s">
        <v>10</v>
      </c>
      <c r="C47" s="6"/>
      <c r="D47" s="6"/>
      <c r="E47" s="10"/>
      <c r="F47" s="78">
        <f>F44+F45-F46</f>
        <v>0</v>
      </c>
      <c r="G47" s="79"/>
      <c r="H47" s="6"/>
      <c r="I47" s="32"/>
    </row>
    <row r="48" spans="1:9" ht="23.45" customHeight="1" x14ac:dyDescent="0.2">
      <c r="A48" s="40">
        <v>5</v>
      </c>
      <c r="B48" s="6" t="s">
        <v>11</v>
      </c>
      <c r="C48" s="6"/>
      <c r="D48" s="6"/>
      <c r="E48" s="10"/>
      <c r="F48" s="78">
        <f>F16</f>
        <v>0</v>
      </c>
      <c r="G48" s="79"/>
      <c r="H48" s="6"/>
      <c r="I48" s="32"/>
    </row>
    <row r="49" spans="1:9" ht="23.45" customHeight="1" x14ac:dyDescent="0.2">
      <c r="A49" s="40">
        <v>6</v>
      </c>
      <c r="B49" s="71" t="s">
        <v>66</v>
      </c>
      <c r="C49" s="6"/>
      <c r="D49" s="6"/>
      <c r="E49" s="10"/>
      <c r="F49" s="78">
        <f>F47-F48</f>
        <v>0</v>
      </c>
      <c r="G49" s="79"/>
      <c r="H49" s="6"/>
      <c r="I49" s="32"/>
    </row>
    <row r="50" spans="1:9" ht="23.45" customHeight="1" x14ac:dyDescent="0.2">
      <c r="A50" s="41">
        <v>7</v>
      </c>
      <c r="B50" s="6" t="s">
        <v>12</v>
      </c>
      <c r="E50" s="10"/>
      <c r="F50" s="78">
        <f>F49*25%</f>
        <v>0</v>
      </c>
      <c r="G50" s="79"/>
      <c r="H50" s="6"/>
      <c r="I50" s="32"/>
    </row>
    <row r="51" spans="1:9" ht="23.45" customHeight="1" thickBot="1" x14ac:dyDescent="0.25">
      <c r="A51" s="74">
        <v>8</v>
      </c>
      <c r="B51" s="72" t="s">
        <v>13</v>
      </c>
      <c r="C51" s="53"/>
      <c r="D51" s="53"/>
      <c r="E51" s="54"/>
      <c r="F51" s="81">
        <f>F49+F50</f>
        <v>0</v>
      </c>
      <c r="G51" s="82"/>
      <c r="H51" s="73"/>
      <c r="I51" s="56"/>
    </row>
    <row r="52" spans="1:9" ht="23.45" customHeight="1" x14ac:dyDescent="0.2">
      <c r="A52" s="27"/>
      <c r="B52" s="1"/>
      <c r="C52" s="1"/>
      <c r="D52" s="1" t="s">
        <v>14</v>
      </c>
      <c r="E52" s="12" t="s">
        <v>15</v>
      </c>
      <c r="F52" s="1"/>
      <c r="G52" s="5"/>
      <c r="H52" s="13" t="s">
        <v>14</v>
      </c>
      <c r="I52" s="42" t="s">
        <v>15</v>
      </c>
    </row>
    <row r="53" spans="1:9" ht="23.45" customHeight="1" x14ac:dyDescent="0.2">
      <c r="A53" s="27"/>
      <c r="B53" s="13"/>
      <c r="C53" s="13"/>
      <c r="D53" s="13"/>
      <c r="E53" s="13"/>
      <c r="F53" s="13"/>
      <c r="G53" s="5"/>
      <c r="H53" s="13"/>
      <c r="I53" s="28"/>
    </row>
    <row r="54" spans="1:9" ht="23.45" customHeight="1" x14ac:dyDescent="0.2">
      <c r="A54" s="27"/>
      <c r="B54" s="1"/>
      <c r="C54" s="1"/>
      <c r="D54" s="1"/>
      <c r="E54" s="1"/>
      <c r="F54" s="1"/>
      <c r="G54" s="5"/>
      <c r="H54" s="13"/>
      <c r="I54" s="28"/>
    </row>
    <row r="55" spans="1:9" ht="23.45" customHeight="1" x14ac:dyDescent="0.2">
      <c r="A55" s="29"/>
      <c r="B55" s="1"/>
      <c r="C55" s="80" t="s">
        <v>16</v>
      </c>
      <c r="D55" s="80"/>
      <c r="E55" s="80"/>
      <c r="F55" s="1"/>
      <c r="G55" s="8"/>
      <c r="H55" s="1" t="s">
        <v>17</v>
      </c>
      <c r="I55" s="30"/>
    </row>
    <row r="56" spans="1:9" ht="23.45" customHeight="1" x14ac:dyDescent="0.2">
      <c r="A56" s="27"/>
      <c r="B56" s="13"/>
      <c r="C56" s="13"/>
      <c r="D56" s="13"/>
      <c r="E56" s="13"/>
      <c r="F56" s="13"/>
      <c r="G56" s="13"/>
      <c r="H56" s="13"/>
      <c r="I56" s="28"/>
    </row>
    <row r="57" spans="1:9" ht="23.45" customHeight="1" x14ac:dyDescent="0.2">
      <c r="A57" s="27" t="s">
        <v>7</v>
      </c>
      <c r="B57" s="13"/>
      <c r="C57" s="13"/>
      <c r="D57" s="13"/>
      <c r="E57" s="13"/>
      <c r="F57" s="13"/>
      <c r="G57" s="13"/>
      <c r="H57" s="13"/>
      <c r="I57" s="28"/>
    </row>
    <row r="58" spans="1:9" ht="23.45" customHeight="1" x14ac:dyDescent="0.2">
      <c r="A58" s="27"/>
      <c r="B58" s="13"/>
      <c r="C58" s="13"/>
      <c r="D58" s="13"/>
      <c r="E58" s="13"/>
      <c r="F58" s="13"/>
      <c r="G58" s="13"/>
      <c r="H58" s="13"/>
      <c r="I58" s="28"/>
    </row>
    <row r="59" spans="1:9" ht="23.45" customHeight="1" x14ac:dyDescent="0.2">
      <c r="A59" s="43" t="s">
        <v>18</v>
      </c>
      <c r="B59" s="10"/>
      <c r="C59" s="6" t="s">
        <v>19</v>
      </c>
      <c r="D59" s="6"/>
      <c r="E59" s="6"/>
      <c r="F59" s="10"/>
      <c r="G59" s="10" t="s">
        <v>20</v>
      </c>
      <c r="H59" s="6" t="s">
        <v>21</v>
      </c>
      <c r="I59" s="32"/>
    </row>
    <row r="60" spans="1:9" ht="23.45" customHeight="1" x14ac:dyDescent="0.2">
      <c r="A60" s="11"/>
      <c r="B60" s="11"/>
      <c r="C60" s="11"/>
      <c r="D60" s="11"/>
      <c r="E60" s="11"/>
      <c r="F60" s="11"/>
      <c r="G60" s="11"/>
      <c r="H60" s="11"/>
      <c r="I60" s="11"/>
    </row>
    <row r="61" spans="1:9" ht="23.45" customHeight="1" x14ac:dyDescent="0.2">
      <c r="A61" s="13"/>
      <c r="B61" s="13"/>
      <c r="C61" s="13"/>
      <c r="D61" s="13"/>
      <c r="E61" s="13"/>
      <c r="F61" s="13"/>
      <c r="G61" s="13"/>
      <c r="H61" s="13"/>
      <c r="I61" s="13"/>
    </row>
  </sheetData>
  <mergeCells count="20">
    <mergeCell ref="F14:G14"/>
    <mergeCell ref="F15:G15"/>
    <mergeCell ref="F16:G16"/>
    <mergeCell ref="F17:G17"/>
    <mergeCell ref="D13:E13"/>
    <mergeCell ref="F18:G18"/>
    <mergeCell ref="F19:G19"/>
    <mergeCell ref="C55:E55"/>
    <mergeCell ref="F47:G47"/>
    <mergeCell ref="F48:G48"/>
    <mergeCell ref="F49:G49"/>
    <mergeCell ref="F50:G50"/>
    <mergeCell ref="F51:G51"/>
    <mergeCell ref="D44:E44"/>
    <mergeCell ref="C24:E24"/>
    <mergeCell ref="F20:G20"/>
    <mergeCell ref="F44:G44"/>
    <mergeCell ref="F45:G45"/>
    <mergeCell ref="F46:G46"/>
    <mergeCell ref="F13:G13"/>
  </mergeCells>
  <phoneticPr fontId="2" type="noConversion"/>
  <pageMargins left="0.75" right="0.75" top="1" bottom="1" header="0" footer="0"/>
  <pageSetup paperSize="9" orientation="portrait" horizontalDpi="4294967293" verticalDpi="0" r:id="rId1"/>
  <headerFooter alignWithMargins="0">
    <oddHeader>&amp;LTeam 6 &amp; 7 Semester&amp;R&amp;D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topLeftCell="A7" workbookViewId="0">
      <selection activeCell="E104" sqref="E104"/>
    </sheetView>
  </sheetViews>
  <sheetFormatPr defaultRowHeight="12.75" x14ac:dyDescent="0.2"/>
  <cols>
    <col min="5" max="5" width="10.28515625" customWidth="1"/>
    <col min="6" max="6" width="13.7109375" customWidth="1"/>
    <col min="7" max="7" width="12.5703125" customWidth="1"/>
    <col min="13" max="13" width="11.140625" customWidth="1"/>
  </cols>
  <sheetData>
    <row r="1" spans="1:13" ht="13.5" thickBot="1" x14ac:dyDescent="0.25"/>
    <row r="2" spans="1:13" x14ac:dyDescent="0.2">
      <c r="A2" s="24"/>
      <c r="B2" s="25"/>
      <c r="C2" s="25"/>
      <c r="D2" s="25"/>
      <c r="E2" s="25"/>
      <c r="F2" s="25" t="s">
        <v>56</v>
      </c>
      <c r="G2" s="25"/>
      <c r="H2" s="26"/>
    </row>
    <row r="3" spans="1:13" x14ac:dyDescent="0.2">
      <c r="A3" s="27"/>
      <c r="B3" s="13"/>
      <c r="C3" s="13"/>
      <c r="D3" s="13"/>
      <c r="E3" s="13"/>
      <c r="F3" s="13"/>
      <c r="G3" s="13"/>
      <c r="H3" s="28"/>
    </row>
    <row r="4" spans="1:13" x14ac:dyDescent="0.2">
      <c r="A4" s="27" t="s">
        <v>46</v>
      </c>
      <c r="B4" s="13" t="s">
        <v>47</v>
      </c>
      <c r="C4" s="13"/>
      <c r="D4" s="13"/>
      <c r="E4" s="13"/>
      <c r="F4" s="13"/>
      <c r="G4" s="13"/>
      <c r="H4" s="28"/>
    </row>
    <row r="5" spans="1:13" x14ac:dyDescent="0.2">
      <c r="A5" s="27"/>
      <c r="B5" s="13"/>
      <c r="C5" s="13"/>
      <c r="D5" s="13"/>
      <c r="E5" s="13"/>
      <c r="F5" s="13"/>
      <c r="G5" s="13"/>
      <c r="H5" s="28"/>
      <c r="K5" s="13"/>
      <c r="L5" s="13"/>
      <c r="M5" s="58"/>
    </row>
    <row r="6" spans="1:13" x14ac:dyDescent="0.2">
      <c r="A6" s="27" t="s">
        <v>1</v>
      </c>
      <c r="B6" s="13"/>
      <c r="C6" s="13"/>
      <c r="D6" s="13"/>
      <c r="E6" s="13"/>
      <c r="F6" s="13" t="s">
        <v>48</v>
      </c>
      <c r="G6" s="13"/>
      <c r="H6" s="28"/>
      <c r="K6" s="13"/>
      <c r="L6" s="13"/>
      <c r="M6" s="13"/>
    </row>
    <row r="7" spans="1:13" x14ac:dyDescent="0.2">
      <c r="A7" s="29"/>
      <c r="B7" s="1"/>
      <c r="C7" s="1"/>
      <c r="D7" s="13"/>
      <c r="E7" s="13"/>
      <c r="F7" s="1" t="s">
        <v>42</v>
      </c>
      <c r="G7" s="1"/>
      <c r="H7" s="30" t="s">
        <v>43</v>
      </c>
      <c r="K7" s="13"/>
      <c r="L7" s="13"/>
      <c r="M7" s="58"/>
    </row>
    <row r="8" spans="1:13" x14ac:dyDescent="0.2">
      <c r="A8" s="31" t="s">
        <v>47</v>
      </c>
      <c r="B8" s="13"/>
      <c r="C8" s="3"/>
      <c r="D8" s="13"/>
      <c r="E8" s="13"/>
      <c r="F8" s="13" t="s">
        <v>2</v>
      </c>
      <c r="G8" s="13"/>
      <c r="H8" s="30"/>
      <c r="K8" s="13"/>
      <c r="L8" s="13"/>
      <c r="M8" s="13"/>
    </row>
    <row r="9" spans="1:13" x14ac:dyDescent="0.2">
      <c r="A9" s="27"/>
      <c r="B9" s="13"/>
      <c r="C9" s="5"/>
      <c r="D9" s="13"/>
      <c r="E9" s="13"/>
      <c r="F9" s="6" t="s">
        <v>22</v>
      </c>
      <c r="G9" s="6"/>
      <c r="H9" s="32"/>
      <c r="K9" s="13"/>
      <c r="L9" s="13"/>
      <c r="M9" s="58"/>
    </row>
    <row r="10" spans="1:13" x14ac:dyDescent="0.2">
      <c r="A10" s="29"/>
      <c r="B10" s="1"/>
      <c r="C10" s="8"/>
      <c r="D10" s="13"/>
      <c r="E10" s="13"/>
      <c r="F10" s="6" t="s">
        <v>23</v>
      </c>
      <c r="G10" s="32" t="s">
        <v>41</v>
      </c>
      <c r="K10" s="13"/>
      <c r="L10" s="13"/>
      <c r="M10" s="13"/>
    </row>
    <row r="11" spans="1:13" x14ac:dyDescent="0.2">
      <c r="A11" s="27"/>
      <c r="B11" s="13"/>
      <c r="C11" s="13"/>
      <c r="D11" s="13"/>
      <c r="E11" s="13"/>
      <c r="F11" s="13"/>
      <c r="G11" s="13"/>
      <c r="H11" s="28"/>
      <c r="K11" s="13"/>
      <c r="L11" s="13"/>
      <c r="M11" s="58"/>
    </row>
    <row r="12" spans="1:13" x14ac:dyDescent="0.2">
      <c r="A12" s="29"/>
      <c r="B12" s="1"/>
      <c r="C12" s="1"/>
      <c r="D12" s="1"/>
      <c r="E12" s="1"/>
      <c r="F12" s="1"/>
      <c r="G12" s="1"/>
      <c r="H12" s="30"/>
      <c r="K12" s="13"/>
      <c r="L12" s="13"/>
      <c r="M12" s="13"/>
    </row>
    <row r="13" spans="1:13" x14ac:dyDescent="0.2">
      <c r="A13" s="31"/>
      <c r="B13" s="13"/>
      <c r="C13" s="13"/>
      <c r="D13" s="3"/>
      <c r="E13" s="14"/>
      <c r="F13" s="15" t="s">
        <v>24</v>
      </c>
      <c r="G13" s="16"/>
      <c r="H13" s="61"/>
      <c r="K13" s="13"/>
      <c r="L13" s="13"/>
      <c r="M13" s="58"/>
    </row>
    <row r="14" spans="1:13" x14ac:dyDescent="0.2">
      <c r="A14" s="29" t="s">
        <v>25</v>
      </c>
      <c r="B14" s="1"/>
      <c r="C14" s="1"/>
      <c r="D14" s="8"/>
      <c r="E14" s="18" t="s">
        <v>26</v>
      </c>
      <c r="F14" s="9"/>
      <c r="G14" s="17" t="s">
        <v>28</v>
      </c>
      <c r="H14" s="61"/>
      <c r="K14" s="13"/>
      <c r="L14" s="13"/>
      <c r="M14" s="13"/>
    </row>
    <row r="15" spans="1:13" x14ac:dyDescent="0.2">
      <c r="A15" s="27" t="s">
        <v>40</v>
      </c>
      <c r="B15" s="13"/>
      <c r="C15" s="13"/>
      <c r="D15" s="5"/>
      <c r="E15" s="19">
        <v>0</v>
      </c>
      <c r="F15" s="60">
        <v>0</v>
      </c>
      <c r="G15" s="21">
        <f>E15*F15</f>
        <v>0</v>
      </c>
      <c r="H15" s="28"/>
      <c r="K15" s="13"/>
      <c r="L15" s="13"/>
      <c r="M15" s="58"/>
    </row>
    <row r="16" spans="1:13" x14ac:dyDescent="0.2">
      <c r="A16" s="27"/>
      <c r="B16" s="13"/>
      <c r="C16" s="13"/>
      <c r="D16" s="5"/>
      <c r="E16" s="19"/>
      <c r="F16" s="20"/>
      <c r="G16" s="21"/>
      <c r="H16" s="28"/>
      <c r="K16" s="13"/>
      <c r="L16" s="13"/>
      <c r="M16" s="13"/>
    </row>
    <row r="17" spans="1:13" x14ac:dyDescent="0.2">
      <c r="A17" s="27" t="s">
        <v>30</v>
      </c>
      <c r="B17" s="13"/>
      <c r="C17" s="13"/>
      <c r="D17" s="5"/>
      <c r="E17" s="19">
        <v>0</v>
      </c>
      <c r="F17" s="60">
        <v>0</v>
      </c>
      <c r="G17" s="21">
        <f t="shared" ref="G17:G47" si="0">E17*F17</f>
        <v>0</v>
      </c>
      <c r="H17" s="28"/>
      <c r="K17" s="13"/>
      <c r="L17" s="13"/>
      <c r="M17" s="58"/>
    </row>
    <row r="18" spans="1:13" x14ac:dyDescent="0.2">
      <c r="A18" s="27"/>
      <c r="B18" s="13"/>
      <c r="C18" s="13"/>
      <c r="D18" s="5"/>
      <c r="E18" s="19"/>
      <c r="F18" s="20"/>
      <c r="G18" s="21"/>
      <c r="H18" s="28"/>
      <c r="K18" s="13"/>
      <c r="L18" s="13"/>
      <c r="M18" s="13"/>
    </row>
    <row r="19" spans="1:13" x14ac:dyDescent="0.2">
      <c r="A19" s="27" t="s">
        <v>34</v>
      </c>
      <c r="B19" s="13"/>
      <c r="C19" s="13"/>
      <c r="D19" s="5"/>
      <c r="E19" s="19">
        <v>0</v>
      </c>
      <c r="F19" s="60">
        <v>0</v>
      </c>
      <c r="G19" s="21">
        <f t="shared" si="0"/>
        <v>0</v>
      </c>
      <c r="H19" s="28"/>
      <c r="K19" s="13"/>
      <c r="L19" s="13"/>
      <c r="M19" s="58"/>
    </row>
    <row r="20" spans="1:13" x14ac:dyDescent="0.2">
      <c r="A20" s="27"/>
      <c r="B20" s="13"/>
      <c r="C20" s="13"/>
      <c r="D20" s="5"/>
      <c r="E20" s="19"/>
      <c r="F20" s="20"/>
      <c r="G20" s="21"/>
      <c r="H20" s="28"/>
      <c r="K20" s="13"/>
      <c r="L20" s="13"/>
      <c r="M20" s="13"/>
    </row>
    <row r="21" spans="1:13" x14ac:dyDescent="0.2">
      <c r="A21" s="27" t="s">
        <v>35</v>
      </c>
      <c r="B21" s="13"/>
      <c r="C21" s="13"/>
      <c r="D21" s="5"/>
      <c r="E21" s="19">
        <v>0</v>
      </c>
      <c r="F21" s="60">
        <v>0</v>
      </c>
      <c r="G21" s="21">
        <f t="shared" si="0"/>
        <v>0</v>
      </c>
      <c r="H21" s="28"/>
      <c r="K21" s="13"/>
      <c r="L21" s="13"/>
      <c r="M21" s="58"/>
    </row>
    <row r="22" spans="1:13" x14ac:dyDescent="0.2">
      <c r="A22" s="27"/>
      <c r="B22" s="13"/>
      <c r="C22" s="13"/>
      <c r="D22" s="5"/>
      <c r="E22" s="19"/>
      <c r="F22" s="60"/>
      <c r="G22" s="21"/>
      <c r="H22" s="28"/>
      <c r="K22" s="13"/>
      <c r="L22" s="13"/>
      <c r="M22" s="58"/>
    </row>
    <row r="23" spans="1:13" x14ac:dyDescent="0.2">
      <c r="A23" s="27" t="s">
        <v>36</v>
      </c>
      <c r="B23" s="13"/>
      <c r="C23" s="13"/>
      <c r="D23" s="5"/>
      <c r="E23" s="19">
        <v>0</v>
      </c>
      <c r="F23" s="60">
        <v>0</v>
      </c>
      <c r="G23" s="21">
        <f t="shared" si="0"/>
        <v>0</v>
      </c>
      <c r="H23" s="28"/>
      <c r="K23" s="13"/>
      <c r="L23" s="13"/>
      <c r="M23" s="13"/>
    </row>
    <row r="24" spans="1:13" x14ac:dyDescent="0.2">
      <c r="A24" s="27"/>
      <c r="B24" s="13"/>
      <c r="C24" s="13"/>
      <c r="D24" s="5"/>
      <c r="E24" s="19"/>
      <c r="F24" s="20"/>
      <c r="G24" s="21"/>
      <c r="H24" s="28"/>
      <c r="K24" s="13"/>
      <c r="L24" s="13"/>
      <c r="M24" s="13"/>
    </row>
    <row r="25" spans="1:13" x14ac:dyDescent="0.2">
      <c r="A25" s="27" t="s">
        <v>37</v>
      </c>
      <c r="B25" s="13"/>
      <c r="C25" s="13"/>
      <c r="D25" s="5"/>
      <c r="E25" s="19">
        <v>0</v>
      </c>
      <c r="F25" s="60">
        <v>0</v>
      </c>
      <c r="G25" s="21">
        <f t="shared" si="0"/>
        <v>0</v>
      </c>
      <c r="H25" s="28"/>
      <c r="K25" s="13"/>
      <c r="L25" s="13"/>
      <c r="M25" s="13"/>
    </row>
    <row r="26" spans="1:13" x14ac:dyDescent="0.2">
      <c r="A26" s="27"/>
      <c r="B26" s="13"/>
      <c r="C26" s="13"/>
      <c r="D26" s="5"/>
      <c r="E26" s="19"/>
      <c r="F26" s="60"/>
      <c r="G26" s="21"/>
      <c r="H26" s="28"/>
      <c r="K26" s="13"/>
      <c r="L26" s="13"/>
      <c r="M26" s="13"/>
    </row>
    <row r="27" spans="1:13" x14ac:dyDescent="0.2">
      <c r="A27" s="27" t="s">
        <v>38</v>
      </c>
      <c r="B27" s="13"/>
      <c r="C27" s="13"/>
      <c r="D27" s="5"/>
      <c r="E27" s="19">
        <v>0</v>
      </c>
      <c r="F27" s="60">
        <v>0</v>
      </c>
      <c r="G27" s="21">
        <f t="shared" si="0"/>
        <v>0</v>
      </c>
      <c r="H27" s="28"/>
      <c r="K27" s="13"/>
      <c r="L27" s="13"/>
      <c r="M27" s="59"/>
    </row>
    <row r="28" spans="1:13" x14ac:dyDescent="0.2">
      <c r="A28" s="27"/>
      <c r="B28" s="13"/>
      <c r="C28" s="13"/>
      <c r="D28" s="5"/>
      <c r="E28" s="19"/>
      <c r="F28" s="20"/>
      <c r="G28" s="21"/>
      <c r="H28" s="28"/>
    </row>
    <row r="29" spans="1:13" x14ac:dyDescent="0.2">
      <c r="A29" s="27" t="s">
        <v>39</v>
      </c>
      <c r="B29" s="13"/>
      <c r="C29" s="13"/>
      <c r="D29" s="5"/>
      <c r="E29" s="19">
        <v>0</v>
      </c>
      <c r="F29" s="60">
        <v>0</v>
      </c>
      <c r="G29" s="21">
        <f t="shared" si="0"/>
        <v>0</v>
      </c>
      <c r="H29" s="28"/>
    </row>
    <row r="30" spans="1:13" x14ac:dyDescent="0.2">
      <c r="A30" s="27"/>
      <c r="B30" s="13"/>
      <c r="C30" s="13"/>
      <c r="D30" s="5"/>
      <c r="E30" s="19"/>
      <c r="F30" s="20"/>
      <c r="G30" s="21"/>
      <c r="H30" s="28"/>
    </row>
    <row r="31" spans="1:13" x14ac:dyDescent="0.2">
      <c r="A31" s="27" t="s">
        <v>31</v>
      </c>
      <c r="B31" s="13"/>
      <c r="C31" s="13"/>
      <c r="D31" s="5"/>
      <c r="E31" s="19">
        <v>0</v>
      </c>
      <c r="F31" s="60">
        <v>0</v>
      </c>
      <c r="G31" s="21">
        <f t="shared" si="0"/>
        <v>0</v>
      </c>
      <c r="H31" s="28"/>
    </row>
    <row r="32" spans="1:13" x14ac:dyDescent="0.2">
      <c r="A32" s="27"/>
      <c r="B32" s="13"/>
      <c r="C32" s="13"/>
      <c r="D32" s="5"/>
      <c r="E32" s="19"/>
      <c r="F32" s="60"/>
      <c r="G32" s="21"/>
      <c r="H32" s="28"/>
    </row>
    <row r="33" spans="1:8" x14ac:dyDescent="0.2">
      <c r="A33" s="27"/>
      <c r="B33" s="13"/>
      <c r="C33" s="13"/>
      <c r="D33" s="5"/>
      <c r="E33" s="19"/>
      <c r="F33" s="60">
        <v>0</v>
      </c>
      <c r="G33" s="21">
        <f t="shared" si="0"/>
        <v>0</v>
      </c>
      <c r="H33" s="28"/>
    </row>
    <row r="34" spans="1:8" x14ac:dyDescent="0.2">
      <c r="A34" s="27"/>
      <c r="B34" s="13"/>
      <c r="C34" s="13"/>
      <c r="D34" s="5"/>
      <c r="E34" s="19"/>
      <c r="F34" s="60"/>
      <c r="G34" s="21"/>
      <c r="H34" s="28"/>
    </row>
    <row r="35" spans="1:8" x14ac:dyDescent="0.2">
      <c r="A35" s="27"/>
      <c r="B35" s="13"/>
      <c r="C35" s="13"/>
      <c r="D35" s="5"/>
      <c r="E35" s="19"/>
      <c r="F35" s="60">
        <v>0</v>
      </c>
      <c r="G35" s="21">
        <f t="shared" si="0"/>
        <v>0</v>
      </c>
      <c r="H35" s="28"/>
    </row>
    <row r="36" spans="1:8" x14ac:dyDescent="0.2">
      <c r="A36" s="27"/>
      <c r="B36" s="13"/>
      <c r="C36" s="13"/>
      <c r="D36" s="5"/>
      <c r="E36" s="19"/>
      <c r="F36" s="60"/>
      <c r="G36" s="21"/>
      <c r="H36" s="28"/>
    </row>
    <row r="37" spans="1:8" x14ac:dyDescent="0.2">
      <c r="A37" s="27"/>
      <c r="B37" s="13"/>
      <c r="C37" s="13"/>
      <c r="D37" s="5"/>
      <c r="E37" s="19"/>
      <c r="F37" s="60">
        <v>0</v>
      </c>
      <c r="G37" s="21">
        <f t="shared" si="0"/>
        <v>0</v>
      </c>
      <c r="H37" s="28"/>
    </row>
    <row r="38" spans="1:8" x14ac:dyDescent="0.2">
      <c r="A38" s="27"/>
      <c r="B38" s="13"/>
      <c r="C38" s="13"/>
      <c r="D38" s="5"/>
      <c r="E38" s="19"/>
      <c r="F38" s="60"/>
      <c r="G38" s="21"/>
      <c r="H38" s="28"/>
    </row>
    <row r="39" spans="1:8" x14ac:dyDescent="0.2">
      <c r="A39" s="27"/>
      <c r="B39" s="13"/>
      <c r="C39" s="13"/>
      <c r="D39" s="5"/>
      <c r="E39" s="19"/>
      <c r="F39" s="60">
        <v>0</v>
      </c>
      <c r="G39" s="21">
        <f t="shared" si="0"/>
        <v>0</v>
      </c>
      <c r="H39" s="28"/>
    </row>
    <row r="40" spans="1:8" x14ac:dyDescent="0.2">
      <c r="A40" s="27"/>
      <c r="B40" s="13"/>
      <c r="C40" s="13"/>
      <c r="D40" s="5"/>
      <c r="E40" s="20"/>
      <c r="F40" s="60"/>
      <c r="G40" s="21"/>
      <c r="H40" s="28"/>
    </row>
    <row r="41" spans="1:8" x14ac:dyDescent="0.2">
      <c r="A41" s="27"/>
      <c r="B41" s="13"/>
      <c r="C41" s="13"/>
      <c r="D41" s="5"/>
      <c r="E41" s="20"/>
      <c r="F41" s="60">
        <v>0</v>
      </c>
      <c r="G41" s="21">
        <f t="shared" si="0"/>
        <v>0</v>
      </c>
      <c r="H41" s="28"/>
    </row>
    <row r="42" spans="1:8" x14ac:dyDescent="0.2">
      <c r="A42" s="27"/>
      <c r="B42" s="13"/>
      <c r="C42" s="13"/>
      <c r="D42" s="5"/>
      <c r="E42" s="20"/>
      <c r="F42" s="60"/>
      <c r="G42" s="21"/>
      <c r="H42" s="28"/>
    </row>
    <row r="43" spans="1:8" x14ac:dyDescent="0.2">
      <c r="A43" s="27"/>
      <c r="B43" s="13"/>
      <c r="C43" s="13"/>
      <c r="D43" s="5"/>
      <c r="E43" s="20"/>
      <c r="F43" s="60">
        <v>0</v>
      </c>
      <c r="G43" s="21">
        <f t="shared" si="0"/>
        <v>0</v>
      </c>
      <c r="H43" s="28"/>
    </row>
    <row r="44" spans="1:8" x14ac:dyDescent="0.2">
      <c r="A44" s="27"/>
      <c r="B44" s="13"/>
      <c r="C44" s="13"/>
      <c r="D44" s="5"/>
      <c r="E44" s="20"/>
      <c r="F44" s="60"/>
      <c r="G44" s="21"/>
      <c r="H44" s="28"/>
    </row>
    <row r="45" spans="1:8" x14ac:dyDescent="0.2">
      <c r="A45" s="27"/>
      <c r="B45" s="13"/>
      <c r="C45" s="13"/>
      <c r="D45" s="5"/>
      <c r="E45" s="20"/>
      <c r="F45" s="60">
        <v>0</v>
      </c>
      <c r="G45" s="21">
        <f t="shared" si="0"/>
        <v>0</v>
      </c>
      <c r="H45" s="28"/>
    </row>
    <row r="46" spans="1:8" x14ac:dyDescent="0.2">
      <c r="A46" s="27"/>
      <c r="B46" s="13"/>
      <c r="C46" s="13"/>
      <c r="D46" s="5"/>
      <c r="E46" s="20"/>
      <c r="F46" s="19"/>
      <c r="G46" s="21"/>
      <c r="H46" s="28"/>
    </row>
    <row r="47" spans="1:8" x14ac:dyDescent="0.2">
      <c r="A47" s="29"/>
      <c r="B47" s="1"/>
      <c r="C47" s="1"/>
      <c r="D47" s="8"/>
      <c r="E47" s="22"/>
      <c r="F47" s="5"/>
      <c r="G47" s="21">
        <f t="shared" si="0"/>
        <v>0</v>
      </c>
      <c r="H47" s="30"/>
    </row>
    <row r="48" spans="1:8" ht="13.5" thickBot="1" x14ac:dyDescent="0.25">
      <c r="A48" s="33"/>
      <c r="B48" s="53" t="s">
        <v>29</v>
      </c>
      <c r="C48" s="53"/>
      <c r="D48" s="54"/>
      <c r="E48" s="57">
        <f>SUM(E15:E47)</f>
        <v>0</v>
      </c>
      <c r="F48" s="55"/>
      <c r="G48" s="55">
        <f>SUM(G15:G47)</f>
        <v>0</v>
      </c>
      <c r="H48" s="56">
        <f>SUM(H15:H47)</f>
        <v>0</v>
      </c>
    </row>
    <row r="57" spans="1:8" ht="13.5" thickBot="1" x14ac:dyDescent="0.25"/>
    <row r="58" spans="1:8" x14ac:dyDescent="0.2">
      <c r="A58" s="24"/>
      <c r="B58" s="25"/>
      <c r="C58" s="25"/>
      <c r="D58" s="25"/>
      <c r="E58" s="25"/>
      <c r="F58" s="25" t="s">
        <v>56</v>
      </c>
      <c r="G58" s="25"/>
      <c r="H58" s="26"/>
    </row>
    <row r="59" spans="1:8" x14ac:dyDescent="0.2">
      <c r="A59" s="27"/>
      <c r="B59" s="13"/>
      <c r="C59" s="13"/>
      <c r="D59" s="13"/>
      <c r="E59" s="13"/>
      <c r="F59" s="13"/>
      <c r="G59" s="13"/>
      <c r="H59" s="28"/>
    </row>
    <row r="60" spans="1:8" x14ac:dyDescent="0.2">
      <c r="A60" s="27" t="s">
        <v>46</v>
      </c>
      <c r="B60" s="13"/>
      <c r="C60" s="13"/>
      <c r="D60" s="13"/>
      <c r="E60" s="13"/>
      <c r="F60" s="13"/>
      <c r="G60" s="13"/>
      <c r="H60" s="28"/>
    </row>
    <row r="61" spans="1:8" x14ac:dyDescent="0.2">
      <c r="A61" s="27"/>
      <c r="B61" s="13"/>
      <c r="C61" s="13"/>
      <c r="D61" s="13"/>
      <c r="E61" s="13"/>
      <c r="F61" s="13"/>
      <c r="G61" s="13"/>
      <c r="H61" s="28"/>
    </row>
    <row r="62" spans="1:8" x14ac:dyDescent="0.2">
      <c r="A62" s="27" t="s">
        <v>1</v>
      </c>
      <c r="B62" s="13"/>
      <c r="C62" s="13"/>
      <c r="D62" s="13"/>
      <c r="E62" s="13"/>
      <c r="F62" s="13" t="s">
        <v>48</v>
      </c>
      <c r="G62" s="13"/>
      <c r="H62" s="28"/>
    </row>
    <row r="63" spans="1:8" x14ac:dyDescent="0.2">
      <c r="A63" s="29"/>
      <c r="B63" s="1"/>
      <c r="C63" s="1"/>
      <c r="D63" s="13"/>
      <c r="E63" s="13"/>
      <c r="F63" s="1" t="s">
        <v>44</v>
      </c>
      <c r="G63" s="1"/>
      <c r="H63" s="30" t="s">
        <v>45</v>
      </c>
    </row>
    <row r="64" spans="1:8" x14ac:dyDescent="0.2">
      <c r="A64" s="31"/>
      <c r="B64" s="13"/>
      <c r="C64" s="3"/>
      <c r="D64" s="13"/>
      <c r="E64" s="13"/>
      <c r="F64" s="13" t="s">
        <v>2</v>
      </c>
      <c r="G64" s="13"/>
      <c r="H64" s="30"/>
    </row>
    <row r="65" spans="1:8" x14ac:dyDescent="0.2">
      <c r="A65" s="27"/>
      <c r="B65" s="13"/>
      <c r="C65" s="5"/>
      <c r="D65" s="13"/>
      <c r="E65" s="13"/>
      <c r="F65" s="6" t="s">
        <v>22</v>
      </c>
      <c r="G65" s="6"/>
      <c r="H65" s="32"/>
    </row>
    <row r="66" spans="1:8" x14ac:dyDescent="0.2">
      <c r="A66" s="29"/>
      <c r="B66" s="1"/>
      <c r="C66" s="8"/>
      <c r="D66" s="13"/>
      <c r="E66" s="13"/>
      <c r="F66" s="6" t="s">
        <v>23</v>
      </c>
      <c r="G66" s="32" t="s">
        <v>41</v>
      </c>
    </row>
    <row r="67" spans="1:8" x14ac:dyDescent="0.2">
      <c r="A67" s="27"/>
      <c r="B67" s="13"/>
      <c r="C67" s="13"/>
      <c r="D67" s="13"/>
      <c r="E67" s="13"/>
      <c r="F67" s="13"/>
      <c r="G67" s="13"/>
      <c r="H67" s="28"/>
    </row>
    <row r="68" spans="1:8" x14ac:dyDescent="0.2">
      <c r="A68" s="29"/>
      <c r="B68" s="1"/>
      <c r="C68" s="1"/>
      <c r="D68" s="1"/>
      <c r="E68" s="1"/>
      <c r="F68" s="1"/>
      <c r="G68" s="1"/>
      <c r="H68" s="30"/>
    </row>
    <row r="69" spans="1:8" x14ac:dyDescent="0.2">
      <c r="A69" s="31"/>
      <c r="B69" s="13"/>
      <c r="C69" s="13"/>
      <c r="D69" s="3"/>
      <c r="E69" s="14"/>
      <c r="F69" s="15" t="s">
        <v>24</v>
      </c>
      <c r="G69" s="16"/>
      <c r="H69" s="61"/>
    </row>
    <row r="70" spans="1:8" x14ac:dyDescent="0.2">
      <c r="A70" s="29" t="s">
        <v>25</v>
      </c>
      <c r="B70" s="1"/>
      <c r="C70" s="1"/>
      <c r="D70" s="8"/>
      <c r="E70" s="18" t="s">
        <v>26</v>
      </c>
      <c r="F70" s="9" t="s">
        <v>27</v>
      </c>
      <c r="G70" s="17" t="s">
        <v>28</v>
      </c>
      <c r="H70" s="61"/>
    </row>
    <row r="71" spans="1:8" x14ac:dyDescent="0.2">
      <c r="A71" s="27" t="s">
        <v>40</v>
      </c>
      <c r="B71" s="13"/>
      <c r="C71" s="13"/>
      <c r="D71" s="5"/>
      <c r="E71" s="19"/>
      <c r="F71" s="60"/>
      <c r="G71" s="21">
        <f>E71*F71</f>
        <v>0</v>
      </c>
      <c r="H71" s="28"/>
    </row>
    <row r="72" spans="1:8" x14ac:dyDescent="0.2">
      <c r="A72" s="27"/>
      <c r="B72" s="13"/>
      <c r="C72" s="13"/>
      <c r="D72" s="5"/>
      <c r="E72" s="19"/>
      <c r="F72" s="20"/>
      <c r="G72" s="20"/>
      <c r="H72" s="28"/>
    </row>
    <row r="73" spans="1:8" x14ac:dyDescent="0.2">
      <c r="A73" s="27" t="s">
        <v>30</v>
      </c>
      <c r="B73" s="13"/>
      <c r="C73" s="13"/>
      <c r="D73" s="5"/>
      <c r="E73" s="19"/>
      <c r="F73" s="60">
        <v>0</v>
      </c>
      <c r="G73" s="20">
        <f>E73*F73</f>
        <v>0</v>
      </c>
      <c r="H73" s="28"/>
    </row>
    <row r="74" spans="1:8" x14ac:dyDescent="0.2">
      <c r="A74" s="27"/>
      <c r="B74" s="13"/>
      <c r="C74" s="13"/>
      <c r="D74" s="5"/>
      <c r="E74" s="19"/>
      <c r="F74" s="20"/>
      <c r="G74" s="20"/>
      <c r="H74" s="28"/>
    </row>
    <row r="75" spans="1:8" x14ac:dyDescent="0.2">
      <c r="A75" s="27" t="s">
        <v>34</v>
      </c>
      <c r="B75" s="13"/>
      <c r="C75" s="13"/>
      <c r="D75" s="5"/>
      <c r="E75" s="19"/>
      <c r="F75" s="60">
        <v>0</v>
      </c>
      <c r="G75" s="20">
        <f>E75*F75</f>
        <v>0</v>
      </c>
      <c r="H75" s="28"/>
    </row>
    <row r="76" spans="1:8" x14ac:dyDescent="0.2">
      <c r="A76" s="27"/>
      <c r="B76" s="13"/>
      <c r="C76" s="13"/>
      <c r="D76" s="5"/>
      <c r="E76" s="19"/>
      <c r="F76" s="20"/>
      <c r="G76" s="20"/>
      <c r="H76" s="28"/>
    </row>
    <row r="77" spans="1:8" x14ac:dyDescent="0.2">
      <c r="A77" s="27" t="s">
        <v>35</v>
      </c>
      <c r="B77" s="13"/>
      <c r="C77" s="13"/>
      <c r="D77" s="5"/>
      <c r="E77" s="19"/>
      <c r="F77" s="60">
        <v>0</v>
      </c>
      <c r="G77" s="20">
        <f>E77*F77</f>
        <v>0</v>
      </c>
      <c r="H77" s="28"/>
    </row>
    <row r="78" spans="1:8" x14ac:dyDescent="0.2">
      <c r="A78" s="27"/>
      <c r="B78" s="13"/>
      <c r="C78" s="13"/>
      <c r="D78" s="5"/>
      <c r="E78" s="19"/>
      <c r="F78" s="20"/>
      <c r="G78" s="20"/>
      <c r="H78" s="28"/>
    </row>
    <row r="79" spans="1:8" x14ac:dyDescent="0.2">
      <c r="A79" s="27" t="s">
        <v>36</v>
      </c>
      <c r="B79" s="13"/>
      <c r="C79" s="13"/>
      <c r="D79" s="5"/>
      <c r="E79" s="19"/>
      <c r="F79" s="60">
        <v>0</v>
      </c>
      <c r="G79" s="20">
        <f>E79*F79</f>
        <v>0</v>
      </c>
      <c r="H79" s="28"/>
    </row>
    <row r="80" spans="1:8" x14ac:dyDescent="0.2">
      <c r="A80" s="27"/>
      <c r="B80" s="13"/>
      <c r="C80" s="13"/>
      <c r="D80" s="5"/>
      <c r="E80" s="19"/>
      <c r="F80" s="20"/>
      <c r="G80" s="20"/>
      <c r="H80" s="28"/>
    </row>
    <row r="81" spans="1:8" x14ac:dyDescent="0.2">
      <c r="A81" s="27" t="s">
        <v>37</v>
      </c>
      <c r="B81" s="13"/>
      <c r="C81" s="13"/>
      <c r="D81" s="5"/>
      <c r="E81" s="19"/>
      <c r="F81" s="60">
        <v>0</v>
      </c>
      <c r="G81" s="20">
        <f>E81*F81</f>
        <v>0</v>
      </c>
      <c r="H81" s="28"/>
    </row>
    <row r="82" spans="1:8" x14ac:dyDescent="0.2">
      <c r="A82" s="27"/>
      <c r="B82" s="13"/>
      <c r="C82" s="13"/>
      <c r="D82" s="5"/>
      <c r="E82" s="19"/>
      <c r="F82" s="60"/>
      <c r="G82" s="20"/>
      <c r="H82" s="28"/>
    </row>
    <row r="83" spans="1:8" x14ac:dyDescent="0.2">
      <c r="A83" s="27" t="s">
        <v>38</v>
      </c>
      <c r="B83" s="13"/>
      <c r="C83" s="13"/>
      <c r="D83" s="5"/>
      <c r="E83" s="19"/>
      <c r="F83" s="60">
        <v>0</v>
      </c>
      <c r="G83" s="20">
        <f>E83*F83</f>
        <v>0</v>
      </c>
      <c r="H83" s="28"/>
    </row>
    <row r="84" spans="1:8" x14ac:dyDescent="0.2">
      <c r="A84" s="27"/>
      <c r="B84" s="13"/>
      <c r="C84" s="13"/>
      <c r="D84" s="5"/>
      <c r="E84" s="19"/>
      <c r="F84" s="20"/>
      <c r="G84" s="20"/>
      <c r="H84" s="28"/>
    </row>
    <row r="85" spans="1:8" x14ac:dyDescent="0.2">
      <c r="A85" s="27" t="s">
        <v>39</v>
      </c>
      <c r="B85" s="13"/>
      <c r="C85" s="13"/>
      <c r="D85" s="5"/>
      <c r="E85" s="19"/>
      <c r="F85" s="60">
        <v>0</v>
      </c>
      <c r="G85" s="20">
        <f>E85*F85</f>
        <v>0</v>
      </c>
      <c r="H85" s="28"/>
    </row>
    <row r="86" spans="1:8" x14ac:dyDescent="0.2">
      <c r="A86" s="27"/>
      <c r="B86" s="13"/>
      <c r="C86" s="13"/>
      <c r="D86" s="5"/>
      <c r="E86" s="19"/>
      <c r="F86" s="20"/>
      <c r="G86" s="20"/>
      <c r="H86" s="28"/>
    </row>
    <row r="87" spans="1:8" x14ac:dyDescent="0.2">
      <c r="A87" s="27" t="s">
        <v>31</v>
      </c>
      <c r="B87" s="13"/>
      <c r="C87" s="13"/>
      <c r="D87" s="5"/>
      <c r="E87" s="19"/>
      <c r="F87" s="60">
        <v>0</v>
      </c>
      <c r="G87" s="20">
        <f>E87*F87</f>
        <v>0</v>
      </c>
      <c r="H87" s="28"/>
    </row>
    <row r="88" spans="1:8" x14ac:dyDescent="0.2">
      <c r="A88" s="27"/>
      <c r="B88" s="13"/>
      <c r="C88" s="13"/>
      <c r="D88" s="5"/>
      <c r="E88" s="19"/>
      <c r="F88" s="60"/>
      <c r="G88" s="20"/>
      <c r="H88" s="28"/>
    </row>
    <row r="89" spans="1:8" x14ac:dyDescent="0.2">
      <c r="A89" s="27"/>
      <c r="B89" s="13"/>
      <c r="C89" s="13"/>
      <c r="D89" s="5"/>
      <c r="E89" s="19"/>
      <c r="F89" s="60">
        <v>0</v>
      </c>
      <c r="G89" s="20">
        <f>E89*F89</f>
        <v>0</v>
      </c>
      <c r="H89" s="28"/>
    </row>
    <row r="90" spans="1:8" x14ac:dyDescent="0.2">
      <c r="A90" s="27"/>
      <c r="B90" s="13"/>
      <c r="C90" s="13"/>
      <c r="D90" s="5"/>
      <c r="E90" s="19"/>
      <c r="F90" s="60"/>
      <c r="G90" s="20"/>
      <c r="H90" s="28"/>
    </row>
    <row r="91" spans="1:8" x14ac:dyDescent="0.2">
      <c r="A91" s="27"/>
      <c r="B91" s="13"/>
      <c r="C91" s="13"/>
      <c r="D91" s="5"/>
      <c r="E91" s="19"/>
      <c r="F91" s="60">
        <v>0</v>
      </c>
      <c r="G91" s="20">
        <f>E91*F91</f>
        <v>0</v>
      </c>
      <c r="H91" s="28"/>
    </row>
    <row r="92" spans="1:8" x14ac:dyDescent="0.2">
      <c r="A92" s="27"/>
      <c r="B92" s="13"/>
      <c r="C92" s="13"/>
      <c r="D92" s="5"/>
      <c r="E92" s="19"/>
      <c r="F92" s="60"/>
      <c r="G92" s="20"/>
      <c r="H92" s="28"/>
    </row>
    <row r="93" spans="1:8" x14ac:dyDescent="0.2">
      <c r="A93" s="27"/>
      <c r="B93" s="13"/>
      <c r="C93" s="13"/>
      <c r="D93" s="5"/>
      <c r="E93" s="19"/>
      <c r="F93" s="60">
        <v>0</v>
      </c>
      <c r="G93" s="20">
        <f>E93*F93</f>
        <v>0</v>
      </c>
      <c r="H93" s="28"/>
    </row>
    <row r="94" spans="1:8" x14ac:dyDescent="0.2">
      <c r="A94" s="27"/>
      <c r="B94" s="13"/>
      <c r="C94" s="13"/>
      <c r="D94" s="5"/>
      <c r="E94" s="19"/>
      <c r="F94" s="60"/>
      <c r="G94" s="20"/>
      <c r="H94" s="28"/>
    </row>
    <row r="95" spans="1:8" x14ac:dyDescent="0.2">
      <c r="A95" s="27"/>
      <c r="B95" s="13"/>
      <c r="C95" s="13"/>
      <c r="D95" s="5"/>
      <c r="E95" s="19"/>
      <c r="F95" s="60">
        <v>0</v>
      </c>
      <c r="G95" s="20">
        <f>E95*F95</f>
        <v>0</v>
      </c>
      <c r="H95" s="28"/>
    </row>
    <row r="96" spans="1:8" x14ac:dyDescent="0.2">
      <c r="A96" s="27"/>
      <c r="B96" s="13"/>
      <c r="C96" s="13"/>
      <c r="D96" s="5"/>
      <c r="E96" s="20"/>
      <c r="F96" s="60"/>
      <c r="G96" s="20"/>
      <c r="H96" s="28"/>
    </row>
    <row r="97" spans="1:8" x14ac:dyDescent="0.2">
      <c r="A97" s="27"/>
      <c r="B97" s="13"/>
      <c r="C97" s="13"/>
      <c r="D97" s="5"/>
      <c r="E97" s="20"/>
      <c r="F97" s="60">
        <v>0</v>
      </c>
      <c r="G97" s="20">
        <f>E97*F97</f>
        <v>0</v>
      </c>
      <c r="H97" s="28"/>
    </row>
    <row r="98" spans="1:8" x14ac:dyDescent="0.2">
      <c r="A98" s="27"/>
      <c r="B98" s="13"/>
      <c r="C98" s="13"/>
      <c r="D98" s="5"/>
      <c r="E98" s="20"/>
      <c r="F98" s="60"/>
      <c r="G98" s="20"/>
      <c r="H98" s="28"/>
    </row>
    <row r="99" spans="1:8" x14ac:dyDescent="0.2">
      <c r="A99" s="27"/>
      <c r="B99" s="13"/>
      <c r="C99" s="13"/>
      <c r="D99" s="5"/>
      <c r="E99" s="20"/>
      <c r="F99" s="60">
        <v>0</v>
      </c>
      <c r="G99" s="20">
        <f>E99*F99</f>
        <v>0</v>
      </c>
      <c r="H99" s="28"/>
    </row>
    <row r="100" spans="1:8" x14ac:dyDescent="0.2">
      <c r="A100" s="27"/>
      <c r="B100" s="13"/>
      <c r="C100" s="13"/>
      <c r="D100" s="5"/>
      <c r="E100" s="20"/>
      <c r="F100" s="60"/>
      <c r="G100" s="20"/>
      <c r="H100" s="28"/>
    </row>
    <row r="101" spans="1:8" x14ac:dyDescent="0.2">
      <c r="A101" s="27"/>
      <c r="B101" s="13"/>
      <c r="C101" s="13"/>
      <c r="D101" s="5"/>
      <c r="E101" s="20"/>
      <c r="F101" s="60">
        <v>0</v>
      </c>
      <c r="G101" s="20">
        <f>E101*F101</f>
        <v>0</v>
      </c>
      <c r="H101" s="28"/>
    </row>
    <row r="102" spans="1:8" x14ac:dyDescent="0.2">
      <c r="A102" s="27"/>
      <c r="B102" s="13"/>
      <c r="C102" s="13"/>
      <c r="D102" s="5"/>
      <c r="E102" s="20"/>
      <c r="F102" s="60"/>
      <c r="G102" s="20"/>
      <c r="H102" s="28"/>
    </row>
    <row r="103" spans="1:8" x14ac:dyDescent="0.2">
      <c r="A103" s="29"/>
      <c r="B103" s="1"/>
      <c r="C103" s="1"/>
      <c r="D103" s="8"/>
      <c r="E103" s="22"/>
      <c r="F103" s="5"/>
      <c r="G103" s="20">
        <f>E103*F103</f>
        <v>0</v>
      </c>
      <c r="H103" s="30"/>
    </row>
    <row r="104" spans="1:8" ht="13.5" thickBot="1" x14ac:dyDescent="0.25">
      <c r="A104" s="33"/>
      <c r="B104" s="53" t="s">
        <v>29</v>
      </c>
      <c r="C104" s="53"/>
      <c r="D104" s="54"/>
      <c r="E104" s="57">
        <f>SUM(E71:E103)</f>
        <v>0</v>
      </c>
      <c r="F104" s="55"/>
      <c r="G104" s="68">
        <f>SUM(G71:G103)</f>
        <v>0</v>
      </c>
      <c r="H104" s="56"/>
    </row>
  </sheetData>
  <phoneticPr fontId="2" type="noConversion"/>
  <pageMargins left="0.75" right="0.75" top="1" bottom="1" header="0" footer="0"/>
  <pageSetup paperSize="9" orientation="portrait" horizontalDpi="4294967293" verticalDpi="0" r:id="rId1"/>
  <headerFooter alignWithMargins="0">
    <oddHeader>&amp;LTeam 6 &amp; 7 semester&amp;R&amp;D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7" sqref="M17"/>
    </sheetView>
  </sheetViews>
  <sheetFormatPr defaultRowHeight="12.75" x14ac:dyDescent="0.2"/>
  <sheetData/>
  <phoneticPr fontId="2" type="noConversion"/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85"/>
  <sheetViews>
    <sheetView workbookViewId="0">
      <selection activeCell="K22" sqref="K22"/>
    </sheetView>
  </sheetViews>
  <sheetFormatPr defaultRowHeight="12.75" x14ac:dyDescent="0.2"/>
  <cols>
    <col min="8" max="8" width="10" customWidth="1"/>
    <col min="9" max="9" width="13" customWidth="1"/>
  </cols>
  <sheetData>
    <row r="2" spans="1:9" ht="13.5" thickBot="1" x14ac:dyDescent="0.25"/>
    <row r="3" spans="1:9" x14ac:dyDescent="0.2">
      <c r="A3" s="24"/>
      <c r="B3" s="25" t="s">
        <v>58</v>
      </c>
      <c r="C3" s="25"/>
      <c r="D3" s="25"/>
      <c r="E3" s="25"/>
      <c r="F3" s="25"/>
      <c r="G3" s="25"/>
      <c r="H3" s="25"/>
      <c r="I3" s="26"/>
    </row>
    <row r="4" spans="1:9" x14ac:dyDescent="0.2">
      <c r="A4" s="27"/>
      <c r="B4" s="13"/>
      <c r="C4" s="13"/>
      <c r="D4" s="13"/>
      <c r="E4" s="13"/>
      <c r="F4" s="13"/>
      <c r="G4" s="13"/>
      <c r="H4" s="13"/>
      <c r="I4" s="28"/>
    </row>
    <row r="5" spans="1:9" x14ac:dyDescent="0.2">
      <c r="A5" s="27"/>
      <c r="B5" s="13" t="s">
        <v>1</v>
      </c>
      <c r="C5" s="13"/>
      <c r="D5" s="13"/>
      <c r="E5" s="13"/>
      <c r="F5" s="13"/>
      <c r="G5" s="13"/>
      <c r="H5" s="13"/>
      <c r="I5" s="28"/>
    </row>
    <row r="6" spans="1:9" x14ac:dyDescent="0.2">
      <c r="A6" s="27"/>
      <c r="B6" s="1"/>
      <c r="C6" s="1"/>
      <c r="D6" s="1"/>
      <c r="E6" s="13"/>
      <c r="F6" s="13"/>
      <c r="G6" s="1" t="s">
        <v>57</v>
      </c>
      <c r="H6" s="1"/>
      <c r="I6" s="30"/>
    </row>
    <row r="7" spans="1:9" x14ac:dyDescent="0.2">
      <c r="A7" s="27"/>
      <c r="B7" s="2" t="s">
        <v>59</v>
      </c>
      <c r="C7" s="13"/>
      <c r="D7" s="3"/>
      <c r="E7" s="13"/>
      <c r="F7" s="13"/>
      <c r="G7" s="13" t="s">
        <v>2</v>
      </c>
      <c r="H7" s="13"/>
      <c r="I7" s="30"/>
    </row>
    <row r="8" spans="1:9" x14ac:dyDescent="0.2">
      <c r="A8" s="27"/>
      <c r="B8" s="4"/>
      <c r="C8" s="13"/>
      <c r="D8" s="5"/>
      <c r="E8" s="13"/>
      <c r="F8" s="13"/>
      <c r="G8" s="6" t="s">
        <v>3</v>
      </c>
      <c r="H8" s="6"/>
      <c r="I8" s="32"/>
    </row>
    <row r="9" spans="1:9" x14ac:dyDescent="0.2">
      <c r="A9" s="27"/>
      <c r="B9" s="7"/>
      <c r="C9" s="1"/>
      <c r="D9" s="8"/>
      <c r="E9" s="13"/>
      <c r="F9" s="13"/>
      <c r="G9" s="6" t="s">
        <v>4</v>
      </c>
      <c r="H9" s="6" t="s">
        <v>51</v>
      </c>
      <c r="I9" s="32" t="s">
        <v>34</v>
      </c>
    </row>
    <row r="10" spans="1:9" x14ac:dyDescent="0.2">
      <c r="A10" s="27"/>
      <c r="B10" s="13"/>
      <c r="C10" s="13"/>
      <c r="D10" s="13"/>
      <c r="E10" s="13"/>
      <c r="F10" s="13"/>
      <c r="G10" s="13"/>
      <c r="H10" s="13"/>
      <c r="I10" s="28"/>
    </row>
    <row r="11" spans="1:9" x14ac:dyDescent="0.2">
      <c r="A11" s="27"/>
      <c r="B11" s="13"/>
      <c r="C11" s="1"/>
      <c r="D11" s="1"/>
      <c r="E11" s="1"/>
      <c r="F11" s="1"/>
      <c r="G11" s="1"/>
      <c r="H11" s="1"/>
      <c r="I11" s="30"/>
    </row>
    <row r="12" spans="1:9" x14ac:dyDescent="0.2">
      <c r="A12" s="63"/>
      <c r="B12" s="62"/>
      <c r="C12" s="13"/>
      <c r="D12" s="13"/>
      <c r="E12" s="3"/>
      <c r="F12" s="3"/>
      <c r="G12" s="83" t="s">
        <v>24</v>
      </c>
      <c r="H12" s="77"/>
      <c r="I12" s="61"/>
    </row>
    <row r="13" spans="1:9" x14ac:dyDescent="0.2">
      <c r="A13" s="64" t="s">
        <v>54</v>
      </c>
      <c r="B13" s="62"/>
      <c r="C13" s="1"/>
      <c r="D13" s="1"/>
      <c r="E13" s="8"/>
      <c r="F13" s="18" t="s">
        <v>26</v>
      </c>
      <c r="G13" s="9" t="s">
        <v>27</v>
      </c>
      <c r="H13" s="17" t="s">
        <v>28</v>
      </c>
      <c r="I13" s="61"/>
    </row>
    <row r="14" spans="1:9" ht="18.600000000000001" customHeight="1" x14ac:dyDescent="0.2">
      <c r="A14" s="65"/>
      <c r="B14" s="2" t="s">
        <v>49</v>
      </c>
      <c r="C14" s="11"/>
      <c r="D14" s="11"/>
      <c r="E14" s="3"/>
      <c r="F14" s="19">
        <v>0</v>
      </c>
      <c r="G14" s="20">
        <v>0</v>
      </c>
      <c r="H14" s="21">
        <f>F14*G14/100</f>
        <v>0</v>
      </c>
      <c r="I14" s="28"/>
    </row>
    <row r="15" spans="1:9" ht="18.600000000000001" customHeight="1" x14ac:dyDescent="0.2">
      <c r="A15" s="66"/>
      <c r="B15" s="4"/>
      <c r="C15" s="13"/>
      <c r="D15" s="13"/>
      <c r="E15" s="5"/>
      <c r="F15" s="19"/>
      <c r="G15" s="20"/>
      <c r="H15" s="20"/>
      <c r="I15" s="28"/>
    </row>
    <row r="16" spans="1:9" ht="18.600000000000001" customHeight="1" x14ac:dyDescent="0.2">
      <c r="A16" s="66"/>
      <c r="B16" s="4" t="s">
        <v>50</v>
      </c>
      <c r="C16" s="13"/>
      <c r="D16" s="13"/>
      <c r="E16" s="5"/>
      <c r="F16" s="19">
        <v>0</v>
      </c>
      <c r="G16" s="20">
        <v>0</v>
      </c>
      <c r="H16" s="20">
        <f>F16*G16/100</f>
        <v>0</v>
      </c>
      <c r="I16" s="28"/>
    </row>
    <row r="17" spans="1:9" ht="18.600000000000001" customHeight="1" x14ac:dyDescent="0.2">
      <c r="A17" s="66"/>
      <c r="B17" s="4"/>
      <c r="C17" s="13"/>
      <c r="D17" s="13"/>
      <c r="E17" s="5"/>
      <c r="F17" s="19"/>
      <c r="G17" s="20"/>
      <c r="H17" s="20"/>
      <c r="I17" s="28"/>
    </row>
    <row r="18" spans="1:9" ht="18.600000000000001" customHeight="1" x14ac:dyDescent="0.2">
      <c r="A18" s="66"/>
      <c r="B18" s="4" t="s">
        <v>52</v>
      </c>
      <c r="C18" s="13"/>
      <c r="D18" s="13"/>
      <c r="E18" s="5"/>
      <c r="F18" s="19">
        <v>0</v>
      </c>
      <c r="G18" s="20">
        <v>0</v>
      </c>
      <c r="H18" s="20">
        <f>F18*G18/100</f>
        <v>0</v>
      </c>
      <c r="I18" s="28"/>
    </row>
    <row r="19" spans="1:9" ht="18.600000000000001" customHeight="1" x14ac:dyDescent="0.2">
      <c r="A19" s="66"/>
      <c r="B19" s="4"/>
      <c r="C19" s="13"/>
      <c r="D19" s="13"/>
      <c r="E19" s="5"/>
      <c r="F19" s="19"/>
      <c r="G19" s="20"/>
      <c r="H19" s="20"/>
      <c r="I19" s="28"/>
    </row>
    <row r="20" spans="1:9" ht="18.600000000000001" customHeight="1" x14ac:dyDescent="0.2">
      <c r="A20" s="66"/>
      <c r="B20" s="4" t="s">
        <v>53</v>
      </c>
      <c r="C20" s="13"/>
      <c r="D20" s="13"/>
      <c r="E20" s="5"/>
      <c r="F20" s="19">
        <v>0</v>
      </c>
      <c r="G20" s="20">
        <v>0</v>
      </c>
      <c r="H20" s="20">
        <f>F20*G20/100</f>
        <v>0</v>
      </c>
      <c r="I20" s="28"/>
    </row>
    <row r="21" spans="1:9" ht="18.600000000000001" customHeight="1" x14ac:dyDescent="0.2">
      <c r="A21" s="66"/>
      <c r="B21" s="4"/>
      <c r="C21" s="13"/>
      <c r="D21" s="13"/>
      <c r="E21" s="5"/>
      <c r="F21" s="19"/>
      <c r="G21" s="20"/>
      <c r="H21" s="20"/>
      <c r="I21" s="28"/>
    </row>
    <row r="22" spans="1:9" ht="18.600000000000001" customHeight="1" x14ac:dyDescent="0.2">
      <c r="A22" s="66"/>
      <c r="B22" s="4"/>
      <c r="C22" s="13"/>
      <c r="D22" s="13"/>
      <c r="E22" s="5"/>
      <c r="F22" s="19"/>
      <c r="G22" s="20"/>
      <c r="H22" s="20"/>
      <c r="I22" s="28"/>
    </row>
    <row r="23" spans="1:9" ht="18.600000000000001" customHeight="1" x14ac:dyDescent="0.2">
      <c r="A23" s="66"/>
      <c r="B23" s="4"/>
      <c r="C23" s="13"/>
      <c r="D23" s="13"/>
      <c r="E23" s="5"/>
      <c r="F23" s="19"/>
      <c r="G23" s="20"/>
      <c r="H23" s="20"/>
      <c r="I23" s="28"/>
    </row>
    <row r="24" spans="1:9" ht="18.600000000000001" customHeight="1" x14ac:dyDescent="0.2">
      <c r="A24" s="66"/>
      <c r="B24" s="4"/>
      <c r="C24" s="13"/>
      <c r="D24" s="13"/>
      <c r="E24" s="5"/>
      <c r="F24" s="19"/>
      <c r="G24" s="20"/>
      <c r="H24" s="20"/>
      <c r="I24" s="28"/>
    </row>
    <row r="25" spans="1:9" ht="18.600000000000001" customHeight="1" x14ac:dyDescent="0.2">
      <c r="A25" s="66"/>
      <c r="B25" s="4"/>
      <c r="C25" s="13"/>
      <c r="D25" s="13"/>
      <c r="E25" s="5"/>
      <c r="F25" s="19"/>
      <c r="G25" s="20"/>
      <c r="H25" s="20"/>
      <c r="I25" s="28"/>
    </row>
    <row r="26" spans="1:9" ht="18.600000000000001" customHeight="1" x14ac:dyDescent="0.2">
      <c r="A26" s="66"/>
      <c r="B26" s="4"/>
      <c r="C26" s="13"/>
      <c r="D26" s="13"/>
      <c r="E26" s="5"/>
      <c r="F26" s="19"/>
      <c r="G26" s="20"/>
      <c r="H26" s="20"/>
      <c r="I26" s="28"/>
    </row>
    <row r="27" spans="1:9" ht="18.600000000000001" customHeight="1" x14ac:dyDescent="0.2">
      <c r="A27" s="66"/>
      <c r="B27" s="4"/>
      <c r="C27" s="13"/>
      <c r="D27" s="13"/>
      <c r="E27" s="5"/>
      <c r="F27" s="19"/>
      <c r="G27" s="20"/>
      <c r="H27" s="20"/>
      <c r="I27" s="28"/>
    </row>
    <row r="28" spans="1:9" ht="18.600000000000001" customHeight="1" x14ac:dyDescent="0.2">
      <c r="A28" s="66"/>
      <c r="B28" s="4"/>
      <c r="C28" s="13"/>
      <c r="D28" s="13"/>
      <c r="E28" s="5"/>
      <c r="F28" s="19"/>
      <c r="G28" s="20"/>
      <c r="H28" s="20"/>
      <c r="I28" s="28"/>
    </row>
    <row r="29" spans="1:9" ht="18.600000000000001" customHeight="1" x14ac:dyDescent="0.2">
      <c r="A29" s="66"/>
      <c r="B29" s="4"/>
      <c r="C29" s="13"/>
      <c r="D29" s="13"/>
      <c r="E29" s="5"/>
      <c r="F29" s="19"/>
      <c r="G29" s="20"/>
      <c r="H29" s="20"/>
      <c r="I29" s="28"/>
    </row>
    <row r="30" spans="1:9" ht="18.600000000000001" customHeight="1" x14ac:dyDescent="0.2">
      <c r="A30" s="66"/>
      <c r="B30" s="4"/>
      <c r="C30" s="13"/>
      <c r="D30" s="13"/>
      <c r="E30" s="5"/>
      <c r="F30" s="19"/>
      <c r="G30" s="20"/>
      <c r="H30" s="20"/>
      <c r="I30" s="28"/>
    </row>
    <row r="31" spans="1:9" ht="18.600000000000001" customHeight="1" x14ac:dyDescent="0.2">
      <c r="A31" s="66"/>
      <c r="B31" s="4"/>
      <c r="C31" s="13"/>
      <c r="D31" s="13"/>
      <c r="E31" s="5"/>
      <c r="F31" s="19"/>
      <c r="G31" s="20"/>
      <c r="H31" s="20"/>
      <c r="I31" s="28"/>
    </row>
    <row r="32" spans="1:9" ht="18.600000000000001" customHeight="1" x14ac:dyDescent="0.2">
      <c r="A32" s="66"/>
      <c r="B32" s="4"/>
      <c r="C32" s="13"/>
      <c r="D32" s="13"/>
      <c r="E32" s="5"/>
      <c r="F32" s="19"/>
      <c r="G32" s="20"/>
      <c r="H32" s="20"/>
      <c r="I32" s="28"/>
    </row>
    <row r="33" spans="1:9" ht="18.600000000000001" customHeight="1" x14ac:dyDescent="0.2">
      <c r="A33" s="66"/>
      <c r="B33" s="4"/>
      <c r="C33" s="13"/>
      <c r="D33" s="13"/>
      <c r="E33" s="5"/>
      <c r="F33" s="19"/>
      <c r="G33" s="20"/>
      <c r="H33" s="20"/>
      <c r="I33" s="28"/>
    </row>
    <row r="34" spans="1:9" ht="18.600000000000001" customHeight="1" x14ac:dyDescent="0.2">
      <c r="A34" s="66"/>
      <c r="B34" s="4"/>
      <c r="C34" s="13"/>
      <c r="D34" s="13"/>
      <c r="E34" s="5"/>
      <c r="F34" s="20"/>
      <c r="G34" s="19"/>
      <c r="H34" s="20"/>
      <c r="I34" s="28"/>
    </row>
    <row r="35" spans="1:9" ht="18.600000000000001" customHeight="1" x14ac:dyDescent="0.2">
      <c r="A35" s="66"/>
      <c r="B35" s="4"/>
      <c r="C35" s="13"/>
      <c r="D35" s="13"/>
      <c r="E35" s="5"/>
      <c r="F35" s="20"/>
      <c r="G35" s="19"/>
      <c r="H35" s="20"/>
      <c r="I35" s="28"/>
    </row>
    <row r="36" spans="1:9" ht="18.600000000000001" customHeight="1" x14ac:dyDescent="0.2">
      <c r="A36" s="66"/>
      <c r="B36" s="4"/>
      <c r="C36" s="13"/>
      <c r="D36" s="13"/>
      <c r="E36" s="5"/>
      <c r="F36" s="20"/>
      <c r="G36" s="19"/>
      <c r="H36" s="20"/>
      <c r="I36" s="28"/>
    </row>
    <row r="37" spans="1:9" ht="18.600000000000001" customHeight="1" x14ac:dyDescent="0.2">
      <c r="A37" s="66"/>
      <c r="B37" s="4"/>
      <c r="C37" s="13"/>
      <c r="D37" s="13"/>
      <c r="E37" s="5"/>
      <c r="F37" s="20"/>
      <c r="G37" s="19"/>
      <c r="H37" s="20"/>
      <c r="I37" s="28"/>
    </row>
    <row r="38" spans="1:9" ht="18.600000000000001" customHeight="1" x14ac:dyDescent="0.2">
      <c r="A38" s="66"/>
      <c r="B38" s="4"/>
      <c r="C38" s="13"/>
      <c r="D38" s="13"/>
      <c r="E38" s="5"/>
      <c r="F38" s="20"/>
      <c r="G38" s="19"/>
      <c r="H38" s="20"/>
      <c r="I38" s="28"/>
    </row>
    <row r="39" spans="1:9" ht="18.600000000000001" customHeight="1" x14ac:dyDescent="0.2">
      <c r="A39" s="66"/>
      <c r="B39" s="4"/>
      <c r="C39" s="13"/>
      <c r="D39" s="13"/>
      <c r="E39" s="5"/>
      <c r="F39" s="20"/>
      <c r="G39" s="19"/>
      <c r="H39" s="20"/>
      <c r="I39" s="28"/>
    </row>
    <row r="40" spans="1:9" ht="18.600000000000001" customHeight="1" x14ac:dyDescent="0.2">
      <c r="A40" s="66"/>
      <c r="B40" s="7"/>
      <c r="C40" s="1"/>
      <c r="D40" s="1"/>
      <c r="E40" s="8"/>
      <c r="F40" s="20"/>
      <c r="G40" s="19"/>
      <c r="H40" s="20"/>
      <c r="I40" s="28"/>
    </row>
    <row r="41" spans="1:9" ht="18.600000000000001" customHeight="1" x14ac:dyDescent="0.2">
      <c r="A41" s="67"/>
      <c r="B41" s="7"/>
      <c r="C41" s="1"/>
      <c r="D41" s="1"/>
      <c r="E41" s="8"/>
      <c r="F41" s="22"/>
      <c r="G41" s="5"/>
      <c r="H41" s="23"/>
      <c r="I41" s="30"/>
    </row>
    <row r="42" spans="1:9" ht="18.600000000000001" customHeight="1" thickBot="1" x14ac:dyDescent="0.25">
      <c r="A42" s="53" t="s">
        <v>55</v>
      </c>
      <c r="B42" s="34"/>
      <c r="C42" s="53"/>
      <c r="D42" s="53"/>
      <c r="E42" s="54"/>
      <c r="F42" s="54">
        <f>SUM(F14:F41)</f>
        <v>0</v>
      </c>
      <c r="G42" s="55"/>
      <c r="H42" s="55">
        <f>SUM(H14:H41)</f>
        <v>0</v>
      </c>
      <c r="I42" s="56">
        <f>SUM(I14:I41)</f>
        <v>0</v>
      </c>
    </row>
    <row r="45" spans="1:9" ht="13.5" thickBot="1" x14ac:dyDescent="0.25"/>
    <row r="46" spans="1:9" x14ac:dyDescent="0.2">
      <c r="A46" s="24"/>
      <c r="B46" s="25" t="s">
        <v>58</v>
      </c>
      <c r="C46" s="25"/>
      <c r="D46" s="25"/>
      <c r="E46" s="25"/>
      <c r="F46" s="25"/>
      <c r="G46" s="25"/>
      <c r="H46" s="25"/>
      <c r="I46" s="26"/>
    </row>
    <row r="47" spans="1:9" x14ac:dyDescent="0.2">
      <c r="A47" s="27"/>
      <c r="B47" s="13"/>
      <c r="C47" s="13"/>
      <c r="D47" s="13"/>
      <c r="E47" s="13"/>
      <c r="F47" s="13"/>
      <c r="G47" s="13"/>
      <c r="H47" s="13"/>
      <c r="I47" s="28"/>
    </row>
    <row r="48" spans="1:9" x14ac:dyDescent="0.2">
      <c r="A48" s="27"/>
      <c r="B48" s="13" t="s">
        <v>1</v>
      </c>
      <c r="C48" s="13"/>
      <c r="D48" s="13"/>
      <c r="E48" s="13"/>
      <c r="F48" s="13"/>
      <c r="G48" s="13"/>
      <c r="H48" s="13"/>
      <c r="I48" s="28"/>
    </row>
    <row r="49" spans="1:9" x14ac:dyDescent="0.2">
      <c r="A49" s="27"/>
      <c r="B49" s="1"/>
      <c r="C49" s="1"/>
      <c r="D49" s="1"/>
      <c r="E49" s="13"/>
      <c r="F49" s="13"/>
      <c r="G49" s="1" t="s">
        <v>60</v>
      </c>
      <c r="H49" s="1"/>
      <c r="I49" s="30"/>
    </row>
    <row r="50" spans="1:9" x14ac:dyDescent="0.2">
      <c r="A50" s="27"/>
      <c r="B50" s="2" t="s">
        <v>59</v>
      </c>
      <c r="C50" s="13"/>
      <c r="D50" s="3"/>
      <c r="E50" s="13"/>
      <c r="F50" s="13"/>
      <c r="G50" s="13" t="s">
        <v>2</v>
      </c>
      <c r="H50" s="13"/>
      <c r="I50" s="30"/>
    </row>
    <row r="51" spans="1:9" x14ac:dyDescent="0.2">
      <c r="A51" s="27"/>
      <c r="B51" s="4"/>
      <c r="C51" s="13"/>
      <c r="D51" s="5"/>
      <c r="E51" s="13"/>
      <c r="F51" s="13"/>
      <c r="G51" s="6" t="s">
        <v>3</v>
      </c>
      <c r="H51" s="6"/>
      <c r="I51" s="32"/>
    </row>
    <row r="52" spans="1:9" x14ac:dyDescent="0.2">
      <c r="A52" s="27"/>
      <c r="B52" s="7"/>
      <c r="C52" s="1"/>
      <c r="D52" s="8"/>
      <c r="E52" s="13"/>
      <c r="F52" s="13"/>
      <c r="G52" s="6" t="s">
        <v>4</v>
      </c>
      <c r="H52" s="6" t="s">
        <v>51</v>
      </c>
      <c r="I52" s="32" t="s">
        <v>35</v>
      </c>
    </row>
    <row r="53" spans="1:9" x14ac:dyDescent="0.2">
      <c r="A53" s="27"/>
      <c r="B53" s="13"/>
      <c r="C53" s="13"/>
      <c r="D53" s="13"/>
      <c r="E53" s="13"/>
      <c r="F53" s="13"/>
      <c r="G53" s="13"/>
      <c r="H53" s="13"/>
      <c r="I53" s="28"/>
    </row>
    <row r="54" spans="1:9" x14ac:dyDescent="0.2">
      <c r="A54" s="27"/>
      <c r="B54" s="13"/>
      <c r="C54" s="1"/>
      <c r="D54" s="1"/>
      <c r="E54" s="1"/>
      <c r="F54" s="1"/>
      <c r="G54" s="1"/>
      <c r="H54" s="1"/>
      <c r="I54" s="30"/>
    </row>
    <row r="55" spans="1:9" x14ac:dyDescent="0.2">
      <c r="A55" s="63"/>
      <c r="B55" s="62"/>
      <c r="C55" s="13"/>
      <c r="D55" s="13"/>
      <c r="E55" s="3"/>
      <c r="F55" s="3"/>
      <c r="G55" s="83" t="s">
        <v>24</v>
      </c>
      <c r="H55" s="77"/>
      <c r="I55" s="61"/>
    </row>
    <row r="56" spans="1:9" x14ac:dyDescent="0.2">
      <c r="A56" s="64" t="s">
        <v>54</v>
      </c>
      <c r="B56" s="62"/>
      <c r="C56" s="1"/>
      <c r="D56" s="1"/>
      <c r="E56" s="8"/>
      <c r="F56" s="18" t="s">
        <v>26</v>
      </c>
      <c r="G56" s="9" t="s">
        <v>27</v>
      </c>
      <c r="H56" s="17" t="s">
        <v>28</v>
      </c>
      <c r="I56" s="61"/>
    </row>
    <row r="57" spans="1:9" x14ac:dyDescent="0.2">
      <c r="A57" s="65"/>
      <c r="B57" s="2" t="s">
        <v>61</v>
      </c>
      <c r="C57" s="11"/>
      <c r="D57" s="11"/>
      <c r="E57" s="3"/>
      <c r="F57" s="19">
        <v>45000</v>
      </c>
      <c r="G57" s="20">
        <v>80</v>
      </c>
      <c r="H57" s="21">
        <f>F57*G57/100</f>
        <v>36000</v>
      </c>
      <c r="I57" s="28"/>
    </row>
    <row r="58" spans="1:9" x14ac:dyDescent="0.2">
      <c r="A58" s="66"/>
      <c r="B58" s="4"/>
      <c r="C58" s="13"/>
      <c r="D58" s="13"/>
      <c r="E58" s="5"/>
      <c r="F58" s="19"/>
      <c r="G58" s="20"/>
      <c r="H58" s="20"/>
      <c r="I58" s="28"/>
    </row>
    <row r="59" spans="1:9" x14ac:dyDescent="0.2">
      <c r="A59" s="66"/>
      <c r="B59" s="4" t="s">
        <v>62</v>
      </c>
      <c r="C59" s="13"/>
      <c r="D59" s="13"/>
      <c r="E59" s="5"/>
      <c r="F59" s="19">
        <v>175000</v>
      </c>
      <c r="G59" s="70">
        <v>49.114199999999997</v>
      </c>
      <c r="H59" s="20">
        <f>F59*G59/100</f>
        <v>85949.85</v>
      </c>
      <c r="I59" s="28"/>
    </row>
    <row r="60" spans="1:9" x14ac:dyDescent="0.2">
      <c r="A60" s="66"/>
      <c r="B60" s="4"/>
      <c r="C60" s="13"/>
      <c r="D60" s="13"/>
      <c r="E60" s="5"/>
      <c r="F60" s="19"/>
      <c r="G60" s="20"/>
      <c r="H60" s="20"/>
      <c r="I60" s="28"/>
    </row>
    <row r="61" spans="1:9" x14ac:dyDescent="0.2">
      <c r="A61" s="66"/>
      <c r="B61" s="4" t="s">
        <v>63</v>
      </c>
      <c r="C61" s="13"/>
      <c r="D61" s="13"/>
      <c r="E61" s="5"/>
      <c r="F61" s="19">
        <v>15000</v>
      </c>
      <c r="G61" s="20">
        <v>91</v>
      </c>
      <c r="H61" s="20">
        <f>F61*G61/100</f>
        <v>13650</v>
      </c>
      <c r="I61" s="28"/>
    </row>
    <row r="62" spans="1:9" x14ac:dyDescent="0.2">
      <c r="A62" s="66"/>
      <c r="B62" s="4"/>
      <c r="C62" s="13"/>
      <c r="D62" s="13"/>
      <c r="E62" s="5"/>
      <c r="F62" s="19"/>
      <c r="G62" s="20"/>
      <c r="H62" s="20"/>
      <c r="I62" s="28"/>
    </row>
    <row r="63" spans="1:9" x14ac:dyDescent="0.2">
      <c r="A63" s="66"/>
      <c r="B63" s="4" t="s">
        <v>64</v>
      </c>
      <c r="C63" s="13"/>
      <c r="D63" s="13"/>
      <c r="E63" s="5"/>
      <c r="F63" s="19">
        <v>30000</v>
      </c>
      <c r="G63" s="20">
        <v>98</v>
      </c>
      <c r="H63" s="20">
        <f>F63*G63/100</f>
        <v>29400</v>
      </c>
      <c r="I63" s="28"/>
    </row>
    <row r="64" spans="1:9" x14ac:dyDescent="0.2">
      <c r="A64" s="66"/>
      <c r="B64" s="4"/>
      <c r="C64" s="13"/>
      <c r="D64" s="13"/>
      <c r="E64" s="5"/>
      <c r="F64" s="19"/>
      <c r="G64" s="20"/>
      <c r="H64" s="20"/>
      <c r="I64" s="28"/>
    </row>
    <row r="65" spans="1:9" x14ac:dyDescent="0.2">
      <c r="A65" s="66"/>
      <c r="B65" s="4" t="s">
        <v>65</v>
      </c>
      <c r="C65" s="13"/>
      <c r="D65" s="13"/>
      <c r="E65" s="5"/>
      <c r="F65" s="19">
        <v>10000</v>
      </c>
      <c r="G65" s="20"/>
      <c r="H65" s="20"/>
      <c r="I65" s="28"/>
    </row>
    <row r="66" spans="1:9" x14ac:dyDescent="0.2">
      <c r="A66" s="66"/>
      <c r="B66" s="4"/>
      <c r="C66" s="13"/>
      <c r="D66" s="13"/>
      <c r="E66" s="5"/>
      <c r="F66" s="19"/>
      <c r="G66" s="20"/>
      <c r="H66" s="20"/>
      <c r="I66" s="28"/>
    </row>
    <row r="67" spans="1:9" x14ac:dyDescent="0.2">
      <c r="A67" s="66"/>
      <c r="B67" s="4"/>
      <c r="C67" s="13"/>
      <c r="D67" s="13"/>
      <c r="E67" s="5"/>
      <c r="F67" s="19"/>
      <c r="G67" s="20"/>
      <c r="H67" s="20"/>
      <c r="I67" s="28"/>
    </row>
    <row r="68" spans="1:9" x14ac:dyDescent="0.2">
      <c r="A68" s="66"/>
      <c r="B68" s="4"/>
      <c r="C68" s="13"/>
      <c r="D68" s="13"/>
      <c r="E68" s="5"/>
      <c r="F68" s="19"/>
      <c r="G68" s="20"/>
      <c r="H68" s="20"/>
      <c r="I68" s="28"/>
    </row>
    <row r="69" spans="1:9" x14ac:dyDescent="0.2">
      <c r="A69" s="66"/>
      <c r="B69" s="4"/>
      <c r="C69" s="13"/>
      <c r="D69" s="13"/>
      <c r="E69" s="5"/>
      <c r="F69" s="19"/>
      <c r="G69" s="20"/>
      <c r="H69" s="20"/>
      <c r="I69" s="28"/>
    </row>
    <row r="70" spans="1:9" x14ac:dyDescent="0.2">
      <c r="A70" s="66"/>
      <c r="B70" s="4"/>
      <c r="C70" s="13"/>
      <c r="D70" s="13"/>
      <c r="E70" s="5"/>
      <c r="F70" s="19"/>
      <c r="G70" s="20"/>
      <c r="H70" s="20"/>
      <c r="I70" s="28"/>
    </row>
    <row r="71" spans="1:9" x14ac:dyDescent="0.2">
      <c r="A71" s="66"/>
      <c r="B71" s="4"/>
      <c r="C71" s="13"/>
      <c r="D71" s="13"/>
      <c r="E71" s="5"/>
      <c r="F71" s="19"/>
      <c r="G71" s="20"/>
      <c r="H71" s="20"/>
      <c r="I71" s="28"/>
    </row>
    <row r="72" spans="1:9" x14ac:dyDescent="0.2">
      <c r="A72" s="66"/>
      <c r="B72" s="4"/>
      <c r="C72" s="13"/>
      <c r="D72" s="13"/>
      <c r="E72" s="5"/>
      <c r="F72" s="19"/>
      <c r="G72" s="20"/>
      <c r="H72" s="20"/>
      <c r="I72" s="28"/>
    </row>
    <row r="73" spans="1:9" x14ac:dyDescent="0.2">
      <c r="A73" s="66"/>
      <c r="B73" s="4"/>
      <c r="C73" s="13"/>
      <c r="D73" s="13"/>
      <c r="E73" s="5"/>
      <c r="F73" s="19"/>
      <c r="G73" s="20"/>
      <c r="H73" s="20"/>
      <c r="I73" s="28"/>
    </row>
    <row r="74" spans="1:9" x14ac:dyDescent="0.2">
      <c r="A74" s="66"/>
      <c r="B74" s="4"/>
      <c r="C74" s="13"/>
      <c r="D74" s="13"/>
      <c r="E74" s="5"/>
      <c r="F74" s="19"/>
      <c r="G74" s="20"/>
      <c r="H74" s="20"/>
      <c r="I74" s="28"/>
    </row>
    <row r="75" spans="1:9" x14ac:dyDescent="0.2">
      <c r="A75" s="66"/>
      <c r="B75" s="4"/>
      <c r="C75" s="13"/>
      <c r="D75" s="13"/>
      <c r="E75" s="5"/>
      <c r="F75" s="19"/>
      <c r="G75" s="20"/>
      <c r="H75" s="20"/>
      <c r="I75" s="28"/>
    </row>
    <row r="76" spans="1:9" x14ac:dyDescent="0.2">
      <c r="A76" s="66"/>
      <c r="B76" s="4"/>
      <c r="C76" s="13"/>
      <c r="D76" s="13"/>
      <c r="E76" s="5"/>
      <c r="F76" s="19"/>
      <c r="G76" s="20"/>
      <c r="H76" s="20"/>
      <c r="I76" s="28"/>
    </row>
    <row r="77" spans="1:9" x14ac:dyDescent="0.2">
      <c r="A77" s="66"/>
      <c r="B77" s="4"/>
      <c r="C77" s="13"/>
      <c r="D77" s="13"/>
      <c r="E77" s="5"/>
      <c r="F77" s="20"/>
      <c r="G77" s="19"/>
      <c r="H77" s="20"/>
      <c r="I77" s="28"/>
    </row>
    <row r="78" spans="1:9" x14ac:dyDescent="0.2">
      <c r="A78" s="66"/>
      <c r="B78" s="4"/>
      <c r="C78" s="13"/>
      <c r="D78" s="13"/>
      <c r="E78" s="5"/>
      <c r="F78" s="20"/>
      <c r="G78" s="19"/>
      <c r="H78" s="20"/>
      <c r="I78" s="28"/>
    </row>
    <row r="79" spans="1:9" x14ac:dyDescent="0.2">
      <c r="A79" s="66"/>
      <c r="B79" s="4"/>
      <c r="C79" s="13"/>
      <c r="D79" s="13"/>
      <c r="E79" s="5"/>
      <c r="F79" s="20"/>
      <c r="G79" s="19"/>
      <c r="H79" s="20"/>
      <c r="I79" s="28"/>
    </row>
    <row r="80" spans="1:9" x14ac:dyDescent="0.2">
      <c r="A80" s="66"/>
      <c r="B80" s="4"/>
      <c r="C80" s="13"/>
      <c r="D80" s="13"/>
      <c r="E80" s="5"/>
      <c r="F80" s="20"/>
      <c r="G80" s="19"/>
      <c r="H80" s="20"/>
      <c r="I80" s="28"/>
    </row>
    <row r="81" spans="1:9" x14ac:dyDescent="0.2">
      <c r="A81" s="66"/>
      <c r="B81" s="4"/>
      <c r="C81" s="13"/>
      <c r="D81" s="13"/>
      <c r="E81" s="5"/>
      <c r="F81" s="20"/>
      <c r="G81" s="19"/>
      <c r="H81" s="20"/>
      <c r="I81" s="28"/>
    </row>
    <row r="82" spans="1:9" x14ac:dyDescent="0.2">
      <c r="A82" s="66"/>
      <c r="B82" s="4"/>
      <c r="C82" s="13"/>
      <c r="D82" s="13"/>
      <c r="E82" s="5"/>
      <c r="F82" s="20"/>
      <c r="G82" s="19"/>
      <c r="H82" s="20"/>
      <c r="I82" s="28"/>
    </row>
    <row r="83" spans="1:9" x14ac:dyDescent="0.2">
      <c r="A83" s="66"/>
      <c r="B83" s="7"/>
      <c r="C83" s="1"/>
      <c r="D83" s="1"/>
      <c r="E83" s="8"/>
      <c r="F83" s="20"/>
      <c r="G83" s="19"/>
      <c r="H83" s="20"/>
      <c r="I83" s="28"/>
    </row>
    <row r="84" spans="1:9" x14ac:dyDescent="0.2">
      <c r="A84" s="67"/>
      <c r="B84" s="7"/>
      <c r="C84" s="1"/>
      <c r="D84" s="1"/>
      <c r="E84" s="8"/>
      <c r="F84" s="22"/>
      <c r="G84" s="5"/>
      <c r="H84" s="23"/>
      <c r="I84" s="30"/>
    </row>
    <row r="85" spans="1:9" ht="13.5" thickBot="1" x14ac:dyDescent="0.25">
      <c r="A85" s="53" t="s">
        <v>55</v>
      </c>
      <c r="B85" s="34"/>
      <c r="C85" s="53"/>
      <c r="D85" s="53"/>
      <c r="E85" s="54"/>
      <c r="F85" s="54">
        <f>SUM(F57:F84)</f>
        <v>275000</v>
      </c>
      <c r="G85" s="55"/>
      <c r="H85" s="69">
        <f>SUM(H57:H84)</f>
        <v>164999.85</v>
      </c>
      <c r="I85" s="56">
        <f>SUM(I57:I84)</f>
        <v>0</v>
      </c>
    </row>
  </sheetData>
  <mergeCells count="2">
    <mergeCell ref="G12:H12"/>
    <mergeCell ref="G55:H55"/>
  </mergeCells>
  <phoneticPr fontId="2" type="noConversion"/>
  <pageMargins left="0.75" right="0.75" top="1" bottom="1" header="0" footer="0"/>
  <pageSetup paperSize="9" orientation="portrait" horizontalDpi="4294967293" verticalDpi="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1D670100CC9C7469B5B89DD49D48D05" ma:contentTypeVersion="1" ma:contentTypeDescription="Opret et nyt dokument." ma:contentTypeScope="" ma:versionID="8ecdfd9a56f1052ae90bfa3c03d180b2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83157c71bfdf2c810f220221625600d6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tartdato for planlægning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lutdato for planlægning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 ma:readOnly="tru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923EB6-5566-4D1C-BFBB-6F59886B4EDB}">
  <ds:schemaRefs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sharepoint/v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BB30448-B6D8-4C94-8887-D25E811445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46F13240-66AF-47F2-861D-023DB5B150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A-contobegæring </vt:lpstr>
      <vt:lpstr>Bilag A </vt:lpstr>
      <vt:lpstr>Bilag B </vt:lpstr>
      <vt:lpstr>Bilag A entreprise</vt:lpstr>
    </vt:vector>
  </TitlesOfParts>
  <Company>privat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Familien Olsen</dc:creator>
  <cp:lastModifiedBy>VIA University College</cp:lastModifiedBy>
  <cp:lastPrinted>2007-03-27T04:47:26Z</cp:lastPrinted>
  <dcterms:created xsi:type="dcterms:W3CDTF">2007-03-26T21:24:21Z</dcterms:created>
  <dcterms:modified xsi:type="dcterms:W3CDTF">2014-07-02T05:36:53Z</dcterms:modified>
</cp:coreProperties>
</file>